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ẠN THẢO CÔNG VĂN\NĂM 2024\CẢNH BÁO CHI PHÍ GIA TĂNG\CV 506 TTĐT\"/>
    </mc:Choice>
  </mc:AlternateContent>
  <xr:revisionPtr revIDLastSave="0" documentId="8_{15ED754F-5985-4E8C-A3BE-A24B77516F9C}" xr6:coauthVersionLast="36" xr6:coauthVersionMax="36" xr10:uidLastSave="{00000000-0000-0000-0000-000000000000}"/>
  <bookViews>
    <workbookView xWindow="-120" yWindow="-120" windowWidth="29040" windowHeight="15720" tabRatio="865" xr2:uid="{00000000-000D-0000-FFFF-FFFF00000000}"/>
  </bookViews>
  <sheets>
    <sheet name="PL I_BQ_chung_tháng_7" sheetId="20" r:id="rId1"/>
    <sheet name="PL II_BQ chung_7 tháng" sheetId="3" r:id="rId2"/>
  </sheets>
  <definedNames>
    <definedName name="_xlnm._FilterDatabase" localSheetId="0" hidden="1">'PL I_BQ_chung_tháng_7'!$A$7:$AH$35</definedName>
    <definedName name="_xlnm._FilterDatabase" localSheetId="1" hidden="1">'PL II_BQ chung_7 tháng'!$A$7:$AU$91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5" i="20" l="1"/>
  <c r="K35" i="20"/>
  <c r="V34" i="20"/>
  <c r="V33" i="20"/>
  <c r="K33" i="20"/>
  <c r="V32" i="20"/>
  <c r="K32" i="20"/>
  <c r="K26" i="20"/>
  <c r="V31" i="20"/>
  <c r="K31" i="20"/>
  <c r="V25" i="20"/>
  <c r="K25" i="20"/>
  <c r="V30" i="20"/>
  <c r="K30" i="20"/>
  <c r="K24" i="20"/>
  <c r="V29" i="20"/>
  <c r="K29" i="20"/>
  <c r="V28" i="20"/>
  <c r="K28" i="20"/>
  <c r="V23" i="20"/>
  <c r="V27" i="20"/>
  <c r="V32" i="3"/>
  <c r="K32" i="3"/>
  <c r="V35" i="3"/>
  <c r="K35" i="3"/>
  <c r="V51" i="3"/>
  <c r="K51" i="3"/>
  <c r="V23" i="3"/>
  <c r="K23" i="3"/>
  <c r="V47" i="3"/>
  <c r="K47" i="3"/>
  <c r="W76" i="3"/>
  <c r="V76" i="3"/>
  <c r="K76" i="3"/>
  <c r="V44" i="3"/>
  <c r="K44" i="3"/>
  <c r="V19" i="3"/>
  <c r="K19" i="3"/>
  <c r="X42" i="3"/>
  <c r="W42" i="3"/>
  <c r="V42" i="3"/>
  <c r="K42" i="3"/>
  <c r="V58" i="3"/>
  <c r="K58" i="3"/>
  <c r="V28" i="3"/>
  <c r="K28" i="3"/>
  <c r="X88" i="3"/>
  <c r="W88" i="3"/>
  <c r="V88" i="3"/>
  <c r="K88" i="3"/>
  <c r="V22" i="3"/>
  <c r="K22" i="3"/>
  <c r="V18" i="3"/>
  <c r="K18" i="3"/>
  <c r="X41" i="3"/>
  <c r="W41" i="3"/>
  <c r="V41" i="3"/>
  <c r="K41" i="3"/>
  <c r="Y91" i="3"/>
  <c r="V57" i="3"/>
  <c r="K57" i="3"/>
  <c r="Y87" i="3"/>
  <c r="X87" i="3"/>
  <c r="K87" i="3"/>
  <c r="V69" i="3"/>
  <c r="K69" i="3"/>
  <c r="V31" i="3"/>
  <c r="K31" i="3"/>
  <c r="V50" i="3"/>
  <c r="K50" i="3"/>
  <c r="Y81" i="3"/>
  <c r="V81" i="3"/>
  <c r="K81" i="3"/>
  <c r="V46" i="3"/>
  <c r="K46" i="3"/>
  <c r="X75" i="3"/>
  <c r="W75" i="3"/>
  <c r="K75" i="3"/>
  <c r="V17" i="3"/>
  <c r="K17" i="3"/>
  <c r="X40" i="3"/>
  <c r="V40" i="3"/>
  <c r="K40" i="3"/>
  <c r="X63" i="3"/>
  <c r="W63" i="3"/>
  <c r="K63" i="3"/>
  <c r="V56" i="3"/>
  <c r="K56" i="3"/>
  <c r="V27" i="3"/>
  <c r="K27" i="3"/>
  <c r="V86" i="3"/>
  <c r="K86" i="3"/>
  <c r="V12" i="3"/>
  <c r="K12" i="3"/>
  <c r="X72" i="3"/>
  <c r="W72" i="3"/>
  <c r="K72" i="3"/>
  <c r="Y66" i="3"/>
  <c r="X66" i="3"/>
  <c r="W66" i="3"/>
  <c r="K66" i="3"/>
  <c r="Y80" i="3"/>
  <c r="V80" i="3"/>
  <c r="K80" i="3"/>
  <c r="V21" i="3"/>
  <c r="K21" i="3"/>
  <c r="X74" i="3"/>
  <c r="V74" i="3"/>
  <c r="K74" i="3"/>
  <c r="V16" i="3"/>
  <c r="K16" i="3"/>
  <c r="X39" i="3"/>
  <c r="W39" i="3"/>
  <c r="V39" i="3"/>
  <c r="K39" i="3"/>
  <c r="Y90" i="3"/>
  <c r="X90" i="3"/>
  <c r="W90" i="3"/>
  <c r="V55" i="3"/>
  <c r="K55" i="3"/>
  <c r="Y85" i="3"/>
  <c r="X85" i="3"/>
  <c r="W85" i="3"/>
  <c r="V85" i="3"/>
  <c r="K85" i="3"/>
  <c r="V11" i="3"/>
  <c r="K11" i="3"/>
  <c r="V68" i="3"/>
  <c r="K68" i="3"/>
  <c r="X71" i="3"/>
  <c r="W71" i="3"/>
  <c r="K71" i="3"/>
  <c r="Y61" i="3"/>
  <c r="X61" i="3"/>
  <c r="W61" i="3"/>
  <c r="K61" i="3"/>
  <c r="X65" i="3"/>
  <c r="W65" i="3"/>
  <c r="K65" i="3"/>
  <c r="V30" i="3"/>
  <c r="K30" i="3"/>
  <c r="V34" i="3"/>
  <c r="K34" i="3"/>
  <c r="V49" i="3"/>
  <c r="K49" i="3"/>
  <c r="Y79" i="3"/>
  <c r="V79" i="3"/>
  <c r="K79" i="3"/>
  <c r="V15" i="3"/>
  <c r="K15" i="3"/>
  <c r="X38" i="3"/>
  <c r="W38" i="3"/>
  <c r="K38" i="3"/>
  <c r="V54" i="3"/>
  <c r="K54" i="3"/>
  <c r="V26" i="3"/>
  <c r="K26" i="3"/>
  <c r="Y84" i="3"/>
  <c r="V84" i="3"/>
  <c r="K84" i="3"/>
  <c r="V10" i="3"/>
  <c r="K10" i="3"/>
  <c r="Y78" i="3"/>
  <c r="V78" i="3"/>
  <c r="K78" i="3"/>
  <c r="V14" i="3"/>
  <c r="K14" i="3"/>
  <c r="X37" i="3"/>
  <c r="V37" i="3"/>
  <c r="K37" i="3"/>
  <c r="V53" i="3"/>
  <c r="K53" i="3"/>
  <c r="V25" i="3"/>
  <c r="K25" i="3"/>
  <c r="Y83" i="3"/>
  <c r="X83" i="3"/>
  <c r="W83" i="3"/>
  <c r="V83" i="3"/>
  <c r="K83" i="3"/>
  <c r="V9" i="3"/>
  <c r="K9" i="3"/>
  <c r="Y60" i="3"/>
  <c r="K60" i="3"/>
  <c r="V29" i="3"/>
  <c r="K29" i="3"/>
  <c r="V33" i="3"/>
  <c r="K33" i="3"/>
  <c r="V48" i="3"/>
  <c r="K48" i="3"/>
  <c r="Y77" i="3"/>
  <c r="V77" i="3"/>
  <c r="K77" i="3"/>
  <c r="V20" i="3"/>
  <c r="K20" i="3"/>
  <c r="V45" i="3"/>
  <c r="K45" i="3"/>
  <c r="X73" i="3"/>
  <c r="W73" i="3"/>
  <c r="V73" i="3"/>
  <c r="K73" i="3"/>
  <c r="V43" i="3"/>
  <c r="K43" i="3"/>
  <c r="V13" i="3"/>
  <c r="K13" i="3"/>
  <c r="X36" i="3"/>
  <c r="W36" i="3"/>
  <c r="V36" i="3"/>
  <c r="K36" i="3"/>
  <c r="Y89" i="3"/>
  <c r="X62" i="3"/>
  <c r="W62" i="3"/>
  <c r="K62" i="3"/>
  <c r="V52" i="3"/>
  <c r="K52" i="3"/>
  <c r="V24" i="3"/>
  <c r="K24" i="3"/>
  <c r="Y82" i="3"/>
  <c r="X82" i="3"/>
  <c r="W82" i="3"/>
  <c r="V82" i="3"/>
  <c r="K82" i="3"/>
  <c r="V8" i="3"/>
  <c r="K8" i="3"/>
  <c r="V67" i="3"/>
  <c r="K67" i="3"/>
  <c r="X70" i="3"/>
  <c r="W70" i="3"/>
  <c r="V70" i="3"/>
  <c r="K70" i="3"/>
  <c r="Y59" i="3"/>
  <c r="X59" i="3"/>
  <c r="W59" i="3"/>
  <c r="K59" i="3"/>
  <c r="Y64" i="3"/>
  <c r="X64" i="3"/>
  <c r="W64" i="3"/>
  <c r="K64" i="3"/>
</calcChain>
</file>

<file path=xl/sharedStrings.xml><?xml version="1.0" encoding="utf-8"?>
<sst xmlns="http://schemas.openxmlformats.org/spreadsheetml/2006/main" count="1082" uniqueCount="97">
  <si>
    <t>Công lập</t>
  </si>
  <si>
    <t>Mã tỉnh</t>
  </si>
  <si>
    <t>Tên tỉnh</t>
  </si>
  <si>
    <t>Mã CSKCB</t>
  </si>
  <si>
    <t>Tên CSKCB</t>
  </si>
  <si>
    <t>Tuyến CMKT</t>
  </si>
  <si>
    <t>Hạng BV</t>
  </si>
  <si>
    <t>Tại CSKCB</t>
  </si>
  <si>
    <t>Tỷ lệ</t>
  </si>
  <si>
    <t>Tuyệt đối</t>
  </si>
  <si>
    <t>Toàn quốc</t>
  </si>
  <si>
    <t>Vùng</t>
  </si>
  <si>
    <t>BVĐK</t>
  </si>
  <si>
    <t>1</t>
  </si>
  <si>
    <t>BVCK Da liễu</t>
  </si>
  <si>
    <t>BVCK PHCN</t>
  </si>
  <si>
    <t>BVCK Lao - Phổi - Lây</t>
  </si>
  <si>
    <t>BVCK YHCT</t>
  </si>
  <si>
    <t>2</t>
  </si>
  <si>
    <t>BVCK Mắt</t>
  </si>
  <si>
    <t>3</t>
  </si>
  <si>
    <t>Ngoài công lập</t>
  </si>
  <si>
    <t>52</t>
  </si>
  <si>
    <t>Bình Định</t>
  </si>
  <si>
    <t>Nhóm BV (ĐK/CK)</t>
  </si>
  <si>
    <t>So sánh các CSKCB cùng hạng BV + Nhóm BV</t>
  </si>
  <si>
    <t>TL gia tăng cao hơn</t>
  </si>
  <si>
    <t>Tỉnh</t>
  </si>
  <si>
    <t>Tháng 6/2024</t>
  </si>
  <si>
    <t>Số tiền cao hơn</t>
  </si>
  <si>
    <t>Hình thức KCB</t>
  </si>
  <si>
    <t>Chỉ tiêu</t>
  </si>
  <si>
    <t>1. BQ chung</t>
  </si>
  <si>
    <t>2. BQ_XN</t>
  </si>
  <si>
    <t>3. BQ_CĐHA</t>
  </si>
  <si>
    <t>4. BQ_PTTT</t>
  </si>
  <si>
    <t>5. BQ_thuoc</t>
  </si>
  <si>
    <t>6. BQ_VTYT</t>
  </si>
  <si>
    <t>7. BQ_GIUONG</t>
  </si>
  <si>
    <t>Tháng 7/2024</t>
  </si>
  <si>
    <t>So sánh tháng 7/2024 với tháng 6/2024</t>
  </si>
  <si>
    <t>Ngoại trú</t>
  </si>
  <si>
    <t>Nội trú</t>
  </si>
  <si>
    <t>52208</t>
  </si>
  <si>
    <t>52226</t>
  </si>
  <si>
    <t>BV Bình Định</t>
  </si>
  <si>
    <t>BV Mắt Sài Gòn - Quy Nhơn</t>
  </si>
  <si>
    <t>BVĐK Hòa Bình</t>
  </si>
  <si>
    <t>Lượt tháng 7/2024</t>
  </si>
  <si>
    <t>Thành tiền chênh tháng 7/2024 so với tháng 6/2024 (tỷ đồng)</t>
  </si>
  <si>
    <t xml:space="preserve">Thành tiền chênh tháng 7/2024 so với </t>
  </si>
  <si>
    <t>Toàn quốc</t>
  </si>
  <si>
    <t>Vùng</t>
  </si>
  <si>
    <t>Tỉnh</t>
  </si>
  <si>
    <t>Loại BV</t>
  </si>
  <si>
    <t>Phụ lục I
CÁC CƠ SỞ KCB CÓ GIA TĂNG CHI PHÍ BÌNH QUÂN CHUNG CAO HOẶC CÓ CHI PHÍ BÌNH QUÂN CAO HƠN BÌNH QUÂN TOÀN QUỐC/VÙNG TRONG CÙNG CHUYÊN KHOA, TUYẾN CMKT HOẶC HẠNG BV THÁNG 7/2024</t>
  </si>
  <si>
    <t>1.Công lập</t>
  </si>
  <si>
    <t>2.Ngoài công lập</t>
  </si>
  <si>
    <t>BVCK Tâm thần</t>
  </si>
  <si>
    <t>52001</t>
  </si>
  <si>
    <t>BVĐK tỉnh Bình Định</t>
  </si>
  <si>
    <t>52020</t>
  </si>
  <si>
    <t>BV Tâm thần Bình Định</t>
  </si>
  <si>
    <t>52184</t>
  </si>
  <si>
    <t>BV YHCT và PHCN</t>
  </si>
  <si>
    <t>52010</t>
  </si>
  <si>
    <t>BV Phong - Da liễu trung ương Quy Hòa</t>
  </si>
  <si>
    <t>52021</t>
  </si>
  <si>
    <t>BV Mắt tỉnh Bình Định</t>
  </si>
  <si>
    <t>52019</t>
  </si>
  <si>
    <t>52006</t>
  </si>
  <si>
    <t>TTYT huyện Tuy Phước</t>
  </si>
  <si>
    <t>52017</t>
  </si>
  <si>
    <t>BVĐK KV Bồng Sơn</t>
  </si>
  <si>
    <t>52012</t>
  </si>
  <si>
    <t>TTYT huyện An Lão</t>
  </si>
  <si>
    <t>52015</t>
  </si>
  <si>
    <t>TTYT huyện Phù Mỹ</t>
  </si>
  <si>
    <t>52005</t>
  </si>
  <si>
    <t>BV CH và PHCN Quy Nhơn</t>
  </si>
  <si>
    <t>52016</t>
  </si>
  <si>
    <t>BV Lao và Bệnh phổi Bình Định</t>
  </si>
  <si>
    <t>52009</t>
  </si>
  <si>
    <t>TTYT huyện Phù Cát</t>
  </si>
  <si>
    <t>52007</t>
  </si>
  <si>
    <t>TTYT thị xã An Nhơn</t>
  </si>
  <si>
    <t>7 tháng 2023</t>
  </si>
  <si>
    <t>7 tháng 2024</t>
  </si>
  <si>
    <t>So sánh 7 tháng 2024 với cùng kỳ năm 2023</t>
  </si>
  <si>
    <t>Lượt 7 tháng 2024</t>
  </si>
  <si>
    <t>Thành tiền chênh 7 tháng 2024 với cùng kỳ năm 2023 (tỷ đồng)</t>
  </si>
  <si>
    <t xml:space="preserve">Thành tiền chênh 7 tháng 2024 so với </t>
  </si>
  <si>
    <t>Phụ lục II
CÁC CƠ SỞ KCB CÓ GIA TĂNG CHI PHÍ BÌNH QUÂN CHUNG CAO HOẶC CÓ CHI PHÍ BÌNH QUÂN CAO HƠN BÌNH QUÂN TOÀN QUỐC/VÙNG TRONG CÙNG CHUYÊN KHOA, TUYẾN CMKT HOẶC HẠNG BV 
7 THÁNG ĐẦU NĂM 2024</t>
  </si>
  <si>
    <t>(Kèm theo Công văn số:     /GĐĐT-PTDB ngày    tháng 8 năm 2024 của Trung tâm Giám định BHYT và Thanh toán đa tuyến)</t>
  </si>
  <si>
    <t>* Ghi chú:</t>
  </si>
  <si>
    <t xml:space="preserve"> - Không bao gồm số liệu KCB tại các CSKCB ký hợp đồng với BHXH Bộ Quốc phòng, BHXH Công an nhân dân.</t>
  </si>
  <si>
    <t xml:space="preserve"> - Số liệu cập nhật trên Phần mềm giám sát ngày 19/8/2024;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</si>
</sst>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#,##0.0"/>
    <numFmt numFmtId="168" formatCode="_(* #,##0.0_);_(* \(#,##0.0\);_(* &quot;-&quot;??_);_(@_)"/>
  </numFmts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theme="1"/>
      <name val="Segoe UI"/>
      <family val="2"/>
      <charset val="1"/>
    </font>
    <font>
      <b/>
      <sz val="9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3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166" fontId="4" fillId="0" borderId="0" xfId="2" applyNumberFormat="1" applyFont="1" applyAlignment="1">
      <alignment vertical="center"/>
    </xf>
    <xf numFmtId="166" fontId="0" fillId="0" borderId="0" xfId="2" applyNumberFormat="1" applyFont="1"/>
    <xf numFmtId="0" fontId="8" fillId="0" borderId="1" xfId="0" applyFont="1" applyBorder="1"/>
    <xf numFmtId="1" fontId="8" fillId="0" borderId="1" xfId="0" applyNumberFormat="1" applyFont="1" applyBorder="1" applyAlignment="1">
      <alignment horizontal="right"/>
    </xf>
    <xf numFmtId="166" fontId="8" fillId="0" borderId="1" xfId="2" applyNumberFormat="1" applyFont="1" applyBorder="1" applyAlignment="1">
      <alignment horizontal="right"/>
    </xf>
    <xf numFmtId="3" fontId="4" fillId="0" borderId="0" xfId="1" applyNumberFormat="1" applyFont="1" applyAlignment="1">
      <alignment vertical="center"/>
    </xf>
    <xf numFmtId="3" fontId="0" fillId="0" borderId="0" xfId="0" applyNumberFormat="1"/>
    <xf numFmtId="3" fontId="8" fillId="0" borderId="1" xfId="1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6" fillId="0" borderId="0" xfId="1" applyNumberFormat="1" applyFont="1" applyAlignment="1">
      <alignment horizontal="center" vertical="center" wrapText="1"/>
    </xf>
    <xf numFmtId="165" fontId="8" fillId="0" borderId="1" xfId="1" applyNumberFormat="1" applyFont="1" applyBorder="1" applyAlignment="1">
      <alignment horizontal="right"/>
    </xf>
    <xf numFmtId="165" fontId="0" fillId="0" borderId="0" xfId="1" applyNumberFormat="1" applyFont="1"/>
    <xf numFmtId="0" fontId="3" fillId="0" borderId="6" xfId="3" applyFont="1" applyBorder="1" applyAlignment="1">
      <alignment horizontal="center" vertical="center" wrapText="1"/>
    </xf>
    <xf numFmtId="164" fontId="6" fillId="0" borderId="3" xfId="4" applyFont="1" applyBorder="1" applyAlignment="1">
      <alignment vertical="center"/>
    </xf>
    <xf numFmtId="3" fontId="3" fillId="0" borderId="1" xfId="1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166" fontId="7" fillId="0" borderId="1" xfId="2" applyNumberFormat="1" applyFont="1" applyBorder="1" applyAlignment="1">
      <alignment horizontal="center" vertical="center" wrapText="1"/>
    </xf>
    <xf numFmtId="3" fontId="7" fillId="0" borderId="1" xfId="4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165" fontId="6" fillId="0" borderId="0" xfId="1" applyNumberFormat="1" applyFont="1" applyBorder="1" applyAlignment="1">
      <alignment horizontal="right" vertical="center"/>
    </xf>
    <xf numFmtId="165" fontId="8" fillId="0" borderId="1" xfId="1" applyNumberFormat="1" applyFont="1" applyBorder="1"/>
    <xf numFmtId="0" fontId="8" fillId="0" borderId="0" xfId="0" applyFont="1"/>
    <xf numFmtId="165" fontId="8" fillId="0" borderId="0" xfId="1" applyNumberFormat="1" applyFont="1"/>
    <xf numFmtId="167" fontId="8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/>
    <xf numFmtId="1" fontId="10" fillId="0" borderId="1" xfId="0" applyNumberFormat="1" applyFont="1" applyBorder="1" applyAlignment="1">
      <alignment horizontal="right"/>
    </xf>
    <xf numFmtId="165" fontId="10" fillId="0" borderId="1" xfId="4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right"/>
    </xf>
    <xf numFmtId="166" fontId="10" fillId="0" borderId="1" xfId="5" applyNumberFormat="1" applyFont="1" applyBorder="1" applyAlignment="1">
      <alignment horizontal="right"/>
    </xf>
    <xf numFmtId="3" fontId="10" fillId="0" borderId="1" xfId="0" applyNumberFormat="1" applyFont="1" applyBorder="1"/>
    <xf numFmtId="166" fontId="10" fillId="0" borderId="1" xfId="2" applyNumberFormat="1" applyFont="1" applyBorder="1" applyAlignment="1">
      <alignment horizontal="right"/>
    </xf>
    <xf numFmtId="167" fontId="10" fillId="0" borderId="1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center" vertical="center" wrapText="1"/>
    </xf>
    <xf numFmtId="167" fontId="8" fillId="0" borderId="0" xfId="1" applyNumberFormat="1" applyFont="1"/>
    <xf numFmtId="167" fontId="0" fillId="0" borderId="0" xfId="0" applyNumberFormat="1"/>
    <xf numFmtId="0" fontId="6" fillId="0" borderId="0" xfId="3" applyFont="1" applyAlignment="1">
      <alignment horizontal="left" vertical="center"/>
    </xf>
    <xf numFmtId="168" fontId="0" fillId="0" borderId="0" xfId="1" applyNumberFormat="1" applyFont="1"/>
    <xf numFmtId="0" fontId="5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3" fontId="7" fillId="0" borderId="4" xfId="4" applyNumberFormat="1" applyFont="1" applyBorder="1" applyAlignment="1">
      <alignment horizontal="center" vertical="center" wrapText="1"/>
    </xf>
    <xf numFmtId="3" fontId="7" fillId="0" borderId="8" xfId="4" applyNumberFormat="1" applyFont="1" applyBorder="1" applyAlignment="1">
      <alignment horizontal="center" vertical="center" wrapText="1"/>
    </xf>
    <xf numFmtId="3" fontId="7" fillId="0" borderId="5" xfId="4" applyNumberFormat="1" applyFont="1" applyBorder="1" applyAlignment="1">
      <alignment horizontal="center" vertical="center" wrapText="1"/>
    </xf>
    <xf numFmtId="3" fontId="7" fillId="0" borderId="2" xfId="4" applyNumberFormat="1" applyFont="1" applyBorder="1" applyAlignment="1">
      <alignment horizontal="center" vertical="center" wrapText="1"/>
    </xf>
    <xf numFmtId="3" fontId="7" fillId="0" borderId="7" xfId="4" applyNumberFormat="1" applyFont="1" applyBorder="1" applyAlignment="1">
      <alignment horizontal="center" vertical="center" wrapText="1"/>
    </xf>
    <xf numFmtId="166" fontId="3" fillId="0" borderId="4" xfId="5" applyNumberFormat="1" applyFont="1" applyBorder="1" applyAlignment="1">
      <alignment horizontal="center" vertical="center" wrapText="1"/>
    </xf>
    <xf numFmtId="166" fontId="3" fillId="0" borderId="5" xfId="5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7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4" xfId="4" applyNumberFormat="1" applyFont="1" applyBorder="1" applyAlignment="1">
      <alignment horizontal="center" vertical="center"/>
    </xf>
    <xf numFmtId="165" fontId="3" fillId="0" borderId="8" xfId="4" applyNumberFormat="1" applyFont="1" applyBorder="1" applyAlignment="1">
      <alignment horizontal="center" vertical="center"/>
    </xf>
    <xf numFmtId="165" fontId="3" fillId="0" borderId="5" xfId="4" applyNumberFormat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 wrapText="1"/>
    </xf>
    <xf numFmtId="165" fontId="7" fillId="0" borderId="6" xfId="1" applyNumberFormat="1" applyFont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3" fontId="7" fillId="0" borderId="6" xfId="4" applyNumberFormat="1" applyFont="1" applyBorder="1" applyAlignment="1">
      <alignment horizontal="center" vertical="center" wrapText="1"/>
    </xf>
    <xf numFmtId="167" fontId="7" fillId="0" borderId="2" xfId="4" applyNumberFormat="1" applyFont="1" applyBorder="1" applyAlignment="1">
      <alignment horizontal="center" vertical="center" wrapText="1"/>
    </xf>
    <xf numFmtId="167" fontId="7" fillId="0" borderId="6" xfId="4" applyNumberFormat="1" applyFont="1" applyBorder="1" applyAlignment="1">
      <alignment horizontal="center" vertical="center" wrapText="1"/>
    </xf>
    <xf numFmtId="167" fontId="7" fillId="0" borderId="7" xfId="4" applyNumberFormat="1" applyFont="1" applyBorder="1" applyAlignment="1">
      <alignment horizontal="center" vertical="center" wrapText="1"/>
    </xf>
  </cellXfs>
  <cellStyles count="6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Percent" xfId="2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95D1-8268-46CE-A0D9-FAF68894A026}">
  <dimension ref="A1:Z40"/>
  <sheetViews>
    <sheetView tabSelected="1" zoomScale="90" zoomScaleNormal="90" workbookViewId="0">
      <pane xSplit="10" ySplit="7" topLeftCell="K26" activePane="bottomRight" state="frozen"/>
      <selection pane="topRight" activeCell="K1" sqref="K1"/>
      <selection pane="bottomLeft" activeCell="A8" sqref="A8"/>
      <selection pane="bottomRight" activeCell="D34" sqref="D34"/>
    </sheetView>
  </sheetViews>
  <sheetFormatPr defaultRowHeight="14" x14ac:dyDescent="0.3"/>
  <cols>
    <col min="1" max="1" width="5.1640625" customWidth="1"/>
    <col min="2" max="2" width="14.58203125" customWidth="1"/>
    <col min="3" max="3" width="7.58203125" customWidth="1"/>
    <col min="4" max="4" width="38" customWidth="1"/>
    <col min="5" max="5" width="14" bestFit="1" customWidth="1"/>
    <col min="6" max="6" width="6.25" style="15" customWidth="1"/>
    <col min="7" max="7" width="6.75" customWidth="1"/>
    <col min="8" max="8" width="10.83203125" customWidth="1"/>
    <col min="9" max="9" width="11.75" bestFit="1" customWidth="1"/>
    <col min="10" max="10" width="11.75" customWidth="1"/>
    <col min="11" max="11" width="10.4140625" customWidth="1"/>
    <col min="12" max="12" width="9.83203125" customWidth="1"/>
    <col min="13" max="13" width="9.58203125" customWidth="1"/>
    <col min="14" max="14" width="10.83203125" customWidth="1"/>
    <col min="15" max="15" width="7.83203125" customWidth="1"/>
    <col min="16" max="16" width="10.1640625" customWidth="1"/>
    <col min="17" max="17" width="10.25" style="4" customWidth="1"/>
    <col min="18" max="18" width="10.1640625" style="9" customWidth="1"/>
    <col min="19" max="19" width="7.83203125" customWidth="1"/>
    <col min="20" max="20" width="10.1640625" customWidth="1"/>
    <col min="21" max="21" width="10.1640625" style="26" customWidth="1"/>
    <col min="22" max="22" width="14" style="25" customWidth="1"/>
    <col min="23" max="25" width="11.4140625" style="25" customWidth="1"/>
  </cols>
  <sheetData>
    <row r="1" spans="1:26" ht="54" customHeight="1" x14ac:dyDescent="0.3">
      <c r="A1" s="43" t="s">
        <v>55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26" ht="15.75" customHeight="1" x14ac:dyDescent="0.3">
      <c r="A2" s="44" t="s">
        <v>93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6" ht="15.5" x14ac:dyDescent="0.3">
      <c r="A3" s="2"/>
      <c r="B3" s="2"/>
      <c r="C3" s="2"/>
      <c r="D3" s="2"/>
      <c r="E3" s="2"/>
      <c r="F3" s="13"/>
      <c r="G3" s="1"/>
      <c r="H3" s="1"/>
      <c r="I3" s="1"/>
      <c r="J3" s="1"/>
      <c r="K3" s="8"/>
      <c r="L3" s="8"/>
      <c r="M3" s="3"/>
      <c r="N3" s="8"/>
      <c r="O3" s="17"/>
      <c r="P3" s="17"/>
      <c r="Q3" s="17"/>
      <c r="R3" s="17"/>
      <c r="S3" s="17"/>
      <c r="T3" s="17"/>
      <c r="U3" s="23"/>
    </row>
    <row r="4" spans="1:26" ht="15" customHeight="1" x14ac:dyDescent="0.3">
      <c r="A4" s="57" t="s">
        <v>1</v>
      </c>
      <c r="B4" s="57" t="s">
        <v>2</v>
      </c>
      <c r="C4" s="57" t="s">
        <v>3</v>
      </c>
      <c r="D4" s="57" t="s">
        <v>4</v>
      </c>
      <c r="E4" s="57" t="s">
        <v>54</v>
      </c>
      <c r="F4" s="54" t="s">
        <v>5</v>
      </c>
      <c r="G4" s="57" t="s">
        <v>6</v>
      </c>
      <c r="H4" s="57" t="s">
        <v>24</v>
      </c>
      <c r="I4" s="57" t="s">
        <v>30</v>
      </c>
      <c r="J4" s="57" t="s">
        <v>31</v>
      </c>
      <c r="K4" s="61" t="s">
        <v>7</v>
      </c>
      <c r="L4" s="62"/>
      <c r="M4" s="62"/>
      <c r="N4" s="63"/>
      <c r="O4" s="60" t="s">
        <v>25</v>
      </c>
      <c r="P4" s="60"/>
      <c r="Q4" s="60"/>
      <c r="R4" s="60"/>
      <c r="S4" s="60"/>
      <c r="T4" s="60"/>
      <c r="U4" s="64" t="s">
        <v>48</v>
      </c>
      <c r="V4" s="48" t="s">
        <v>49</v>
      </c>
      <c r="W4" s="45" t="s">
        <v>50</v>
      </c>
      <c r="X4" s="46"/>
      <c r="Y4" s="47"/>
    </row>
    <row r="5" spans="1:26" ht="24" customHeight="1" x14ac:dyDescent="0.3">
      <c r="A5" s="58"/>
      <c r="B5" s="58"/>
      <c r="C5" s="58"/>
      <c r="D5" s="58"/>
      <c r="E5" s="58"/>
      <c r="F5" s="55"/>
      <c r="G5" s="58"/>
      <c r="H5" s="58"/>
      <c r="I5" s="58"/>
      <c r="J5" s="58"/>
      <c r="K5" s="52" t="s">
        <v>28</v>
      </c>
      <c r="L5" s="52" t="s">
        <v>39</v>
      </c>
      <c r="M5" s="50" t="s">
        <v>40</v>
      </c>
      <c r="N5" s="51"/>
      <c r="O5" s="60" t="s">
        <v>10</v>
      </c>
      <c r="P5" s="60"/>
      <c r="Q5" s="60" t="s">
        <v>11</v>
      </c>
      <c r="R5" s="60"/>
      <c r="S5" s="60" t="s">
        <v>27</v>
      </c>
      <c r="T5" s="60"/>
      <c r="U5" s="65"/>
      <c r="V5" s="67"/>
      <c r="W5" s="48" t="s">
        <v>51</v>
      </c>
      <c r="X5" s="48" t="s">
        <v>52</v>
      </c>
      <c r="Y5" s="48" t="s">
        <v>53</v>
      </c>
    </row>
    <row r="6" spans="1:26" ht="33" customHeight="1" x14ac:dyDescent="0.3">
      <c r="A6" s="59"/>
      <c r="B6" s="59"/>
      <c r="C6" s="59"/>
      <c r="D6" s="59"/>
      <c r="E6" s="59"/>
      <c r="F6" s="56"/>
      <c r="G6" s="59"/>
      <c r="H6" s="59"/>
      <c r="I6" s="59"/>
      <c r="J6" s="59"/>
      <c r="K6" s="53"/>
      <c r="L6" s="53"/>
      <c r="M6" s="19" t="s">
        <v>8</v>
      </c>
      <c r="N6" s="18" t="s">
        <v>9</v>
      </c>
      <c r="O6" s="20" t="s">
        <v>26</v>
      </c>
      <c r="P6" s="21" t="s">
        <v>29</v>
      </c>
      <c r="Q6" s="20" t="s">
        <v>26</v>
      </c>
      <c r="R6" s="21" t="s">
        <v>29</v>
      </c>
      <c r="S6" s="20" t="s">
        <v>26</v>
      </c>
      <c r="T6" s="21" t="s">
        <v>29</v>
      </c>
      <c r="U6" s="66"/>
      <c r="V6" s="49"/>
      <c r="W6" s="49"/>
      <c r="X6" s="49"/>
      <c r="Y6" s="49"/>
    </row>
    <row r="7" spans="1:26" ht="12.75" customHeight="1" x14ac:dyDescent="0.3">
      <c r="A7" s="16"/>
      <c r="C7" s="16"/>
      <c r="E7" s="16"/>
      <c r="F7"/>
      <c r="G7" s="16"/>
      <c r="I7" s="16"/>
      <c r="J7" s="22"/>
      <c r="L7" s="16"/>
      <c r="N7" s="16"/>
      <c r="P7" s="16"/>
      <c r="Q7"/>
      <c r="R7" s="16"/>
      <c r="T7" s="16"/>
    </row>
    <row r="8" spans="1:26" x14ac:dyDescent="0.3">
      <c r="A8" s="5" t="s">
        <v>22</v>
      </c>
      <c r="B8" s="5" t="s">
        <v>23</v>
      </c>
      <c r="C8" s="12" t="s">
        <v>59</v>
      </c>
      <c r="D8" s="5" t="s">
        <v>60</v>
      </c>
      <c r="E8" s="5" t="s">
        <v>0</v>
      </c>
      <c r="F8" s="14">
        <v>2</v>
      </c>
      <c r="G8" s="6" t="s">
        <v>13</v>
      </c>
      <c r="H8" s="5" t="s">
        <v>12</v>
      </c>
      <c r="I8" s="5" t="s">
        <v>41</v>
      </c>
      <c r="J8" s="5" t="s">
        <v>32</v>
      </c>
      <c r="K8" s="10">
        <v>806958.27060389402</v>
      </c>
      <c r="L8" s="10">
        <v>791980.45833921002</v>
      </c>
      <c r="M8" s="7">
        <v>-1.8560826266115899E-2</v>
      </c>
      <c r="N8" s="10">
        <v>-14977.8122646842</v>
      </c>
      <c r="O8" s="7">
        <v>0.304599872592826</v>
      </c>
      <c r="P8" s="11">
        <v>184912.74740559701</v>
      </c>
      <c r="Q8" s="7">
        <v>0.27259487544654298</v>
      </c>
      <c r="R8" s="11">
        <v>169645.35891386401</v>
      </c>
      <c r="S8" s="7"/>
      <c r="T8" s="11"/>
      <c r="U8" s="24">
        <v>19569</v>
      </c>
      <c r="V8" s="24"/>
      <c r="W8" s="27">
        <v>3.618557553980128</v>
      </c>
      <c r="X8" s="27">
        <v>3.319790028585405</v>
      </c>
      <c r="Y8" s="27"/>
      <c r="Z8" s="42"/>
    </row>
    <row r="9" spans="1:26" x14ac:dyDescent="0.3">
      <c r="A9" s="5" t="s">
        <v>22</v>
      </c>
      <c r="B9" s="5" t="s">
        <v>23</v>
      </c>
      <c r="C9" s="12" t="s">
        <v>59</v>
      </c>
      <c r="D9" s="5" t="s">
        <v>60</v>
      </c>
      <c r="E9" s="5" t="s">
        <v>0</v>
      </c>
      <c r="F9" s="14">
        <v>2</v>
      </c>
      <c r="G9" s="6" t="s">
        <v>13</v>
      </c>
      <c r="H9" s="5" t="s">
        <v>12</v>
      </c>
      <c r="I9" s="5" t="s">
        <v>41</v>
      </c>
      <c r="J9" s="5" t="s">
        <v>33</v>
      </c>
      <c r="K9" s="10">
        <v>136023.39167992672</v>
      </c>
      <c r="L9" s="10">
        <v>142245.217049695</v>
      </c>
      <c r="M9" s="7">
        <v>4.5740848635863203E-2</v>
      </c>
      <c r="N9" s="10">
        <v>6221.8253697682903</v>
      </c>
      <c r="O9" s="7"/>
      <c r="P9" s="11"/>
      <c r="Q9" s="7"/>
      <c r="R9" s="11"/>
      <c r="S9" s="7"/>
      <c r="T9" s="11">
        <v>14122.906771117299</v>
      </c>
      <c r="U9" s="24">
        <v>5091</v>
      </c>
      <c r="V9" s="24"/>
      <c r="W9" s="27"/>
      <c r="X9" s="27"/>
      <c r="Y9" s="27">
        <v>7.1899718371758181E-2</v>
      </c>
      <c r="Z9" s="42"/>
    </row>
    <row r="10" spans="1:26" x14ac:dyDescent="0.3">
      <c r="A10" s="5" t="s">
        <v>22</v>
      </c>
      <c r="B10" s="5" t="s">
        <v>23</v>
      </c>
      <c r="C10" s="12" t="s">
        <v>59</v>
      </c>
      <c r="D10" s="5" t="s">
        <v>60</v>
      </c>
      <c r="E10" s="5" t="s">
        <v>0</v>
      </c>
      <c r="F10" s="14">
        <v>2</v>
      </c>
      <c r="G10" s="6" t="s">
        <v>13</v>
      </c>
      <c r="H10" s="5" t="s">
        <v>12</v>
      </c>
      <c r="I10" s="5" t="s">
        <v>41</v>
      </c>
      <c r="J10" s="5" t="s">
        <v>34</v>
      </c>
      <c r="K10" s="10">
        <v>192132.29827742558</v>
      </c>
      <c r="L10" s="10">
        <v>189845.40361070799</v>
      </c>
      <c r="M10" s="7">
        <v>-1.19027081194619E-2</v>
      </c>
      <c r="N10" s="10">
        <v>-2286.8946667175901</v>
      </c>
      <c r="O10" s="7"/>
      <c r="P10" s="11"/>
      <c r="Q10" s="7"/>
      <c r="R10" s="11">
        <v>37842.4335004678</v>
      </c>
      <c r="S10" s="7"/>
      <c r="T10" s="11">
        <v>44922.711512615002</v>
      </c>
      <c r="U10" s="24">
        <v>4819</v>
      </c>
      <c r="V10" s="24"/>
      <c r="W10" s="27"/>
      <c r="X10" s="27">
        <v>0.1823626870387543</v>
      </c>
      <c r="Y10" s="27">
        <v>0.21648254677929168</v>
      </c>
      <c r="Z10" s="42"/>
    </row>
    <row r="11" spans="1:26" x14ac:dyDescent="0.3">
      <c r="A11" s="5" t="s">
        <v>22</v>
      </c>
      <c r="B11" s="5" t="s">
        <v>23</v>
      </c>
      <c r="C11" s="12" t="s">
        <v>59</v>
      </c>
      <c r="D11" s="5" t="s">
        <v>60</v>
      </c>
      <c r="E11" s="5" t="s">
        <v>0</v>
      </c>
      <c r="F11" s="14">
        <v>2</v>
      </c>
      <c r="G11" s="6" t="s">
        <v>13</v>
      </c>
      <c r="H11" s="5" t="s">
        <v>12</v>
      </c>
      <c r="I11" s="5" t="s">
        <v>41</v>
      </c>
      <c r="J11" s="5" t="s">
        <v>35</v>
      </c>
      <c r="K11" s="10">
        <v>2191871.8232044191</v>
      </c>
      <c r="L11" s="10">
        <v>1932786.5189288999</v>
      </c>
      <c r="M11" s="7">
        <v>-0.118202762375378</v>
      </c>
      <c r="N11" s="10">
        <v>-259085.30427551901</v>
      </c>
      <c r="O11" s="7"/>
      <c r="P11" s="11">
        <v>878780.05742140103</v>
      </c>
      <c r="Q11" s="7"/>
      <c r="R11" s="11">
        <v>745341.36209360801</v>
      </c>
      <c r="S11" s="7"/>
      <c r="T11" s="11">
        <v>386780.69798056397</v>
      </c>
      <c r="U11" s="24">
        <v>2166</v>
      </c>
      <c r="V11" s="24"/>
      <c r="W11" s="27">
        <v>1.9034376043747547</v>
      </c>
      <c r="X11" s="27">
        <v>1.6144093902947549</v>
      </c>
      <c r="Y11" s="27">
        <v>0.83776699182590153</v>
      </c>
      <c r="Z11" s="42"/>
    </row>
    <row r="12" spans="1:26" x14ac:dyDescent="0.3">
      <c r="A12" s="5" t="s">
        <v>22</v>
      </c>
      <c r="B12" s="5" t="s">
        <v>23</v>
      </c>
      <c r="C12" s="12" t="s">
        <v>59</v>
      </c>
      <c r="D12" s="5" t="s">
        <v>60</v>
      </c>
      <c r="E12" s="5" t="s">
        <v>0</v>
      </c>
      <c r="F12" s="14">
        <v>2</v>
      </c>
      <c r="G12" s="6" t="s">
        <v>13</v>
      </c>
      <c r="H12" s="5" t="s">
        <v>12</v>
      </c>
      <c r="I12" s="5" t="s">
        <v>41</v>
      </c>
      <c r="J12" s="5" t="s">
        <v>36</v>
      </c>
      <c r="K12" s="10">
        <v>528346.77633857471</v>
      </c>
      <c r="L12" s="10">
        <v>523864.90271628601</v>
      </c>
      <c r="M12" s="7">
        <v>-8.4828257178892596E-3</v>
      </c>
      <c r="N12" s="10">
        <v>-4481.8736222887501</v>
      </c>
      <c r="O12" s="7"/>
      <c r="P12" s="11">
        <v>211473.670197781</v>
      </c>
      <c r="Q12" s="7"/>
      <c r="R12" s="11">
        <v>242635.133408583</v>
      </c>
      <c r="S12" s="7"/>
      <c r="T12" s="11">
        <v>172812.26655877201</v>
      </c>
      <c r="U12" s="24">
        <v>16714</v>
      </c>
      <c r="V12" s="24"/>
      <c r="W12" s="27">
        <v>3.5345709236857119</v>
      </c>
      <c r="X12" s="27">
        <v>4.0554036197910559</v>
      </c>
      <c r="Y12" s="27">
        <v>2.8883842232633152</v>
      </c>
      <c r="Z12" s="42"/>
    </row>
    <row r="13" spans="1:26" x14ac:dyDescent="0.3">
      <c r="A13" s="5" t="s">
        <v>22</v>
      </c>
      <c r="B13" s="5" t="s">
        <v>23</v>
      </c>
      <c r="C13" s="12" t="s">
        <v>65</v>
      </c>
      <c r="D13" s="5" t="s">
        <v>66</v>
      </c>
      <c r="E13" s="5" t="s">
        <v>0</v>
      </c>
      <c r="F13" s="14">
        <v>1</v>
      </c>
      <c r="G13" s="6" t="s">
        <v>13</v>
      </c>
      <c r="H13" s="5" t="s">
        <v>14</v>
      </c>
      <c r="I13" s="5" t="s">
        <v>42</v>
      </c>
      <c r="J13" s="5" t="s">
        <v>32</v>
      </c>
      <c r="K13" s="10">
        <v>5587641.8345293496</v>
      </c>
      <c r="L13" s="10">
        <v>5814792.2822827203</v>
      </c>
      <c r="M13" s="7">
        <v>4.06522920545263E-2</v>
      </c>
      <c r="N13" s="10">
        <v>227150.44775337601</v>
      </c>
      <c r="O13" s="7">
        <v>0.26725540919173002</v>
      </c>
      <c r="P13" s="11">
        <v>1226299.5127064099</v>
      </c>
      <c r="Q13" s="7">
        <v>0.232673776607425</v>
      </c>
      <c r="R13" s="11">
        <v>1097573.18293087</v>
      </c>
      <c r="S13" s="7"/>
      <c r="T13" s="11"/>
      <c r="U13" s="24">
        <v>955</v>
      </c>
      <c r="V13" s="24"/>
      <c r="W13" s="27">
        <v>1.1711160346346214</v>
      </c>
      <c r="X13" s="27">
        <v>1.0481823896989808</v>
      </c>
      <c r="Y13" s="27"/>
      <c r="Z13" s="42"/>
    </row>
    <row r="14" spans="1:26" x14ac:dyDescent="0.3">
      <c r="A14" s="5" t="s">
        <v>22</v>
      </c>
      <c r="B14" s="5" t="s">
        <v>23</v>
      </c>
      <c r="C14" s="12" t="s">
        <v>65</v>
      </c>
      <c r="D14" s="5" t="s">
        <v>66</v>
      </c>
      <c r="E14" s="5" t="s">
        <v>0</v>
      </c>
      <c r="F14" s="14">
        <v>1</v>
      </c>
      <c r="G14" s="6" t="s">
        <v>13</v>
      </c>
      <c r="H14" s="5" t="s">
        <v>14</v>
      </c>
      <c r="I14" s="5" t="s">
        <v>42</v>
      </c>
      <c r="J14" s="5" t="s">
        <v>35</v>
      </c>
      <c r="K14" s="10">
        <v>2305556.009070293</v>
      </c>
      <c r="L14" s="10">
        <v>2450510.02615694</v>
      </c>
      <c r="M14" s="7">
        <v>6.2871609501735301E-2</v>
      </c>
      <c r="N14" s="10">
        <v>144954.01708664701</v>
      </c>
      <c r="O14" s="7"/>
      <c r="P14" s="11">
        <v>612605.59567863203</v>
      </c>
      <c r="Q14" s="7"/>
      <c r="R14" s="11">
        <v>668289.92793209001</v>
      </c>
      <c r="S14" s="7"/>
      <c r="T14" s="11"/>
      <c r="U14" s="24">
        <v>497</v>
      </c>
      <c r="V14" s="24"/>
      <c r="W14" s="27">
        <v>0.30446498105228015</v>
      </c>
      <c r="X14" s="27">
        <v>0.33214009418224871</v>
      </c>
      <c r="Y14" s="27"/>
      <c r="Z14" s="42"/>
    </row>
    <row r="15" spans="1:26" x14ac:dyDescent="0.3">
      <c r="A15" s="5" t="s">
        <v>22</v>
      </c>
      <c r="B15" s="5" t="s">
        <v>23</v>
      </c>
      <c r="C15" s="12" t="s">
        <v>65</v>
      </c>
      <c r="D15" s="5" t="s">
        <v>66</v>
      </c>
      <c r="E15" s="5" t="s">
        <v>0</v>
      </c>
      <c r="F15" s="14">
        <v>1</v>
      </c>
      <c r="G15" s="6" t="s">
        <v>13</v>
      </c>
      <c r="H15" s="5" t="s">
        <v>14</v>
      </c>
      <c r="I15" s="5" t="s">
        <v>42</v>
      </c>
      <c r="J15" s="5" t="s">
        <v>36</v>
      </c>
      <c r="K15" s="10">
        <v>1233391.542825361</v>
      </c>
      <c r="L15" s="10">
        <v>1176973.1359325601</v>
      </c>
      <c r="M15" s="7">
        <v>-4.5742495334094697E-2</v>
      </c>
      <c r="N15" s="10">
        <v>-56418.4068928009</v>
      </c>
      <c r="O15" s="7"/>
      <c r="P15" s="11">
        <v>60755.367532167998</v>
      </c>
      <c r="Q15" s="7"/>
      <c r="R15" s="11">
        <v>250832.53991927201</v>
      </c>
      <c r="S15" s="7"/>
      <c r="T15" s="11"/>
      <c r="U15" s="24">
        <v>949</v>
      </c>
      <c r="V15" s="24"/>
      <c r="W15" s="27">
        <v>5.7656843788027427E-2</v>
      </c>
      <c r="X15" s="27">
        <v>0.23804008038338914</v>
      </c>
      <c r="Y15" s="27"/>
      <c r="Z15" s="42"/>
    </row>
    <row r="16" spans="1:26" x14ac:dyDescent="0.3">
      <c r="A16" s="5" t="s">
        <v>22</v>
      </c>
      <c r="B16" s="5" t="s">
        <v>23</v>
      </c>
      <c r="C16" s="12" t="s">
        <v>65</v>
      </c>
      <c r="D16" s="5" t="s">
        <v>66</v>
      </c>
      <c r="E16" s="5" t="s">
        <v>0</v>
      </c>
      <c r="F16" s="14">
        <v>1</v>
      </c>
      <c r="G16" s="6" t="s">
        <v>13</v>
      </c>
      <c r="H16" s="5" t="s">
        <v>14</v>
      </c>
      <c r="I16" s="5" t="s">
        <v>42</v>
      </c>
      <c r="J16" s="5" t="s">
        <v>37</v>
      </c>
      <c r="K16" s="10">
        <v>1095038.0821256007</v>
      </c>
      <c r="L16" s="10">
        <v>1146737.5819672099</v>
      </c>
      <c r="M16" s="7">
        <v>4.72125131404144E-2</v>
      </c>
      <c r="N16" s="10">
        <v>51699.4998416093</v>
      </c>
      <c r="O16" s="7"/>
      <c r="P16" s="11">
        <v>414245.48248305701</v>
      </c>
      <c r="Q16" s="7"/>
      <c r="R16" s="11">
        <v>412635.64031285601</v>
      </c>
      <c r="S16" s="7"/>
      <c r="T16" s="11"/>
      <c r="U16" s="24">
        <v>854</v>
      </c>
      <c r="V16" s="24"/>
      <c r="W16" s="27">
        <v>0.35376564204053068</v>
      </c>
      <c r="X16" s="27">
        <v>0.35239083682717903</v>
      </c>
      <c r="Y16" s="27"/>
      <c r="Z16" s="42"/>
    </row>
    <row r="17" spans="1:26" x14ac:dyDescent="0.3">
      <c r="A17" s="5" t="s">
        <v>22</v>
      </c>
      <c r="B17" s="5" t="s">
        <v>23</v>
      </c>
      <c r="C17" s="12" t="s">
        <v>65</v>
      </c>
      <c r="D17" s="5" t="s">
        <v>66</v>
      </c>
      <c r="E17" s="5" t="s">
        <v>0</v>
      </c>
      <c r="F17" s="14">
        <v>1</v>
      </c>
      <c r="G17" s="6" t="s">
        <v>13</v>
      </c>
      <c r="H17" s="5" t="s">
        <v>14</v>
      </c>
      <c r="I17" s="5" t="s">
        <v>42</v>
      </c>
      <c r="J17" s="5" t="s">
        <v>38</v>
      </c>
      <c r="K17" s="10">
        <v>1834593.0400890841</v>
      </c>
      <c r="L17" s="10">
        <v>1939847.16684155</v>
      </c>
      <c r="M17" s="7">
        <v>5.7371920885165399E-2</v>
      </c>
      <c r="N17" s="10">
        <v>105254.12675246601</v>
      </c>
      <c r="O17" s="7"/>
      <c r="P17" s="11">
        <v>143523.91646823299</v>
      </c>
      <c r="Q17" s="7"/>
      <c r="R17" s="11">
        <v>83995.325808944297</v>
      </c>
      <c r="S17" s="7"/>
      <c r="T17" s="11"/>
      <c r="U17" s="24">
        <v>953</v>
      </c>
      <c r="V17" s="24"/>
      <c r="W17" s="27">
        <v>0.13677829239422604</v>
      </c>
      <c r="X17" s="27">
        <v>8.0047545495923925E-2</v>
      </c>
      <c r="Y17" s="27"/>
      <c r="Z17" s="42"/>
    </row>
    <row r="18" spans="1:26" x14ac:dyDescent="0.3">
      <c r="A18" s="5" t="s">
        <v>22</v>
      </c>
      <c r="B18" s="5" t="s">
        <v>23</v>
      </c>
      <c r="C18" s="12" t="s">
        <v>61</v>
      </c>
      <c r="D18" s="5" t="s">
        <v>62</v>
      </c>
      <c r="E18" s="5" t="s">
        <v>0</v>
      </c>
      <c r="F18" s="14">
        <v>2</v>
      </c>
      <c r="G18" s="6" t="s">
        <v>20</v>
      </c>
      <c r="H18" s="5" t="s">
        <v>58</v>
      </c>
      <c r="I18" s="5" t="s">
        <v>41</v>
      </c>
      <c r="J18" s="5" t="s">
        <v>32</v>
      </c>
      <c r="K18" s="10">
        <v>343152.40784313699</v>
      </c>
      <c r="L18" s="10">
        <v>332218.72470978397</v>
      </c>
      <c r="M18" s="7">
        <v>-3.1862469513403102E-2</v>
      </c>
      <c r="N18" s="10">
        <v>-10933.683133352801</v>
      </c>
      <c r="O18" s="7">
        <v>0.76952953640508304</v>
      </c>
      <c r="P18" s="11">
        <v>144474.62783265099</v>
      </c>
      <c r="Q18" s="7">
        <v>0.31524197854132902</v>
      </c>
      <c r="R18" s="11">
        <v>79627.391609063299</v>
      </c>
      <c r="S18" s="7"/>
      <c r="T18" s="11"/>
      <c r="U18" s="24">
        <v>2412</v>
      </c>
      <c r="V18" s="24"/>
      <c r="W18" s="27">
        <v>0.34847280233235417</v>
      </c>
      <c r="X18" s="27">
        <v>0.19206126856106068</v>
      </c>
      <c r="Y18" s="27"/>
      <c r="Z18" s="42"/>
    </row>
    <row r="19" spans="1:26" x14ac:dyDescent="0.3">
      <c r="A19" s="5" t="s">
        <v>22</v>
      </c>
      <c r="B19" s="5" t="s">
        <v>23</v>
      </c>
      <c r="C19" s="12" t="s">
        <v>61</v>
      </c>
      <c r="D19" s="5" t="s">
        <v>62</v>
      </c>
      <c r="E19" s="5" t="s">
        <v>0</v>
      </c>
      <c r="F19" s="14">
        <v>2</v>
      </c>
      <c r="G19" s="6" t="s">
        <v>20</v>
      </c>
      <c r="H19" s="5" t="s">
        <v>58</v>
      </c>
      <c r="I19" s="5" t="s">
        <v>41</v>
      </c>
      <c r="J19" s="5" t="s">
        <v>36</v>
      </c>
      <c r="K19" s="10">
        <v>311421.77385321067</v>
      </c>
      <c r="L19" s="10">
        <v>305590.56597369502</v>
      </c>
      <c r="M19" s="7">
        <v>-1.8724470698905499E-2</v>
      </c>
      <c r="N19" s="10">
        <v>-5831.2078795156303</v>
      </c>
      <c r="O19" s="7"/>
      <c r="P19" s="11">
        <v>93322.129888415293</v>
      </c>
      <c r="Q19" s="7"/>
      <c r="R19" s="11">
        <v>145630.81877253999</v>
      </c>
      <c r="S19" s="7"/>
      <c r="T19" s="11"/>
      <c r="U19" s="24">
        <v>2357</v>
      </c>
      <c r="V19" s="24"/>
      <c r="W19" s="27">
        <v>0.21996026014699485</v>
      </c>
      <c r="X19" s="27">
        <v>0.34325183984687674</v>
      </c>
      <c r="Y19" s="27"/>
      <c r="Z19" s="42"/>
    </row>
    <row r="20" spans="1:26" x14ac:dyDescent="0.3">
      <c r="A20" s="5" t="s">
        <v>22</v>
      </c>
      <c r="B20" s="5" t="s">
        <v>23</v>
      </c>
      <c r="C20" s="12" t="s">
        <v>63</v>
      </c>
      <c r="D20" s="5" t="s">
        <v>64</v>
      </c>
      <c r="E20" s="5" t="s">
        <v>0</v>
      </c>
      <c r="F20" s="14">
        <v>2</v>
      </c>
      <c r="G20" s="6" t="s">
        <v>20</v>
      </c>
      <c r="H20" s="5" t="s">
        <v>17</v>
      </c>
      <c r="I20" s="5" t="s">
        <v>41</v>
      </c>
      <c r="J20" s="5" t="s">
        <v>32</v>
      </c>
      <c r="K20" s="10">
        <v>893815.28777777799</v>
      </c>
      <c r="L20" s="10">
        <v>849080.47505534999</v>
      </c>
      <c r="M20" s="7">
        <v>-5.0049281248755399E-2</v>
      </c>
      <c r="N20" s="10">
        <v>-44734.812722427203</v>
      </c>
      <c r="O20" s="7">
        <v>1.2094414188937701</v>
      </c>
      <c r="P20" s="11">
        <v>464784.03352286998</v>
      </c>
      <c r="Q20" s="7">
        <v>0.94182075536422805</v>
      </c>
      <c r="R20" s="11">
        <v>411820.510298156</v>
      </c>
      <c r="S20" s="7"/>
      <c r="T20" s="11"/>
      <c r="U20" s="24">
        <v>271</v>
      </c>
      <c r="V20" s="24"/>
      <c r="W20" s="27">
        <v>0.12595647308469776</v>
      </c>
      <c r="X20" s="27">
        <v>0.11160335829080027</v>
      </c>
      <c r="Y20" s="27"/>
      <c r="Z20" s="42"/>
    </row>
    <row r="21" spans="1:26" x14ac:dyDescent="0.3">
      <c r="A21" s="5" t="s">
        <v>22</v>
      </c>
      <c r="B21" s="5" t="s">
        <v>23</v>
      </c>
      <c r="C21" s="12" t="s">
        <v>63</v>
      </c>
      <c r="D21" s="5" t="s">
        <v>64</v>
      </c>
      <c r="E21" s="5" t="s">
        <v>0</v>
      </c>
      <c r="F21" s="14">
        <v>2</v>
      </c>
      <c r="G21" s="6" t="s">
        <v>20</v>
      </c>
      <c r="H21" s="5" t="s">
        <v>17</v>
      </c>
      <c r="I21" s="5" t="s">
        <v>41</v>
      </c>
      <c r="J21" s="5" t="s">
        <v>35</v>
      </c>
      <c r="K21" s="10">
        <v>1648767.0329670322</v>
      </c>
      <c r="L21" s="10">
        <v>1807441.9354838701</v>
      </c>
      <c r="M21" s="7">
        <v>9.62385220859827E-2</v>
      </c>
      <c r="N21" s="10">
        <v>158674.90251683799</v>
      </c>
      <c r="O21" s="7"/>
      <c r="P21" s="11">
        <v>1110698.4135378101</v>
      </c>
      <c r="Q21" s="7"/>
      <c r="R21" s="11">
        <v>1231033.77596061</v>
      </c>
      <c r="S21" s="7"/>
      <c r="T21" s="11"/>
      <c r="U21" s="24">
        <v>93</v>
      </c>
      <c r="V21" s="24"/>
      <c r="W21" s="27">
        <v>0.10329495245901633</v>
      </c>
      <c r="X21" s="27">
        <v>0.11448614116433672</v>
      </c>
      <c r="Y21" s="27"/>
      <c r="Z21" s="42"/>
    </row>
    <row r="22" spans="1:26" x14ac:dyDescent="0.3">
      <c r="A22" s="5" t="s">
        <v>22</v>
      </c>
      <c r="B22" s="5" t="s">
        <v>23</v>
      </c>
      <c r="C22" s="12" t="s">
        <v>63</v>
      </c>
      <c r="D22" s="5" t="s">
        <v>64</v>
      </c>
      <c r="E22" s="5" t="s">
        <v>0</v>
      </c>
      <c r="F22" s="14">
        <v>2</v>
      </c>
      <c r="G22" s="6" t="s">
        <v>20</v>
      </c>
      <c r="H22" s="5" t="s">
        <v>17</v>
      </c>
      <c r="I22" s="5" t="s">
        <v>42</v>
      </c>
      <c r="J22" s="5" t="s">
        <v>32</v>
      </c>
      <c r="K22" s="10">
        <v>5770257.1276413295</v>
      </c>
      <c r="L22" s="10">
        <v>5626096.3384681595</v>
      </c>
      <c r="M22" s="7">
        <v>-2.4983425518872001E-2</v>
      </c>
      <c r="N22" s="10">
        <v>-144160.789173167</v>
      </c>
      <c r="O22" s="7"/>
      <c r="P22" s="11"/>
      <c r="Q22" s="7">
        <v>0.133737177804609</v>
      </c>
      <c r="R22" s="11">
        <v>663661.967776848</v>
      </c>
      <c r="S22" s="7"/>
      <c r="T22" s="11"/>
      <c r="U22" s="24">
        <v>581</v>
      </c>
      <c r="V22" s="24"/>
      <c r="W22" s="27"/>
      <c r="X22" s="27">
        <v>0.38558760327834868</v>
      </c>
      <c r="Y22" s="27"/>
      <c r="Z22" s="42"/>
    </row>
    <row r="23" spans="1:26" x14ac:dyDescent="0.3">
      <c r="A23" s="5" t="s">
        <v>22</v>
      </c>
      <c r="B23" s="5" t="s">
        <v>23</v>
      </c>
      <c r="C23" s="12" t="s">
        <v>43</v>
      </c>
      <c r="D23" s="5" t="s">
        <v>45</v>
      </c>
      <c r="E23" s="5" t="s">
        <v>21</v>
      </c>
      <c r="F23" s="14">
        <v>3</v>
      </c>
      <c r="G23" s="6" t="s">
        <v>20</v>
      </c>
      <c r="H23" s="5" t="s">
        <v>12</v>
      </c>
      <c r="I23" s="5" t="s">
        <v>41</v>
      </c>
      <c r="J23" s="5" t="s">
        <v>32</v>
      </c>
      <c r="K23" s="10">
        <v>244107.54798306801</v>
      </c>
      <c r="L23" s="10">
        <v>317742.47288717801</v>
      </c>
      <c r="M23" s="7">
        <v>0.30164952092844799</v>
      </c>
      <c r="N23" s="10">
        <v>73634.924904110594</v>
      </c>
      <c r="O23" s="7"/>
      <c r="P23" s="11"/>
      <c r="Q23" s="7"/>
      <c r="R23" s="11"/>
      <c r="S23" s="7">
        <v>0.54398114441248802</v>
      </c>
      <c r="T23" s="11">
        <v>111948.202641679</v>
      </c>
      <c r="U23" s="24">
        <v>8704</v>
      </c>
      <c r="V23" s="27">
        <f>+(N23*U23)/1000000000</f>
        <v>0.64091838636537857</v>
      </c>
      <c r="W23" s="27"/>
      <c r="X23" s="27"/>
      <c r="Y23" s="27">
        <v>0.97439715579317399</v>
      </c>
      <c r="Z23" s="42"/>
    </row>
    <row r="24" spans="1:26" x14ac:dyDescent="0.3">
      <c r="A24" s="5" t="s">
        <v>22</v>
      </c>
      <c r="B24" s="5" t="s">
        <v>23</v>
      </c>
      <c r="C24" s="12" t="s">
        <v>43</v>
      </c>
      <c r="D24" s="5" t="s">
        <v>45</v>
      </c>
      <c r="E24" s="5" t="s">
        <v>21</v>
      </c>
      <c r="F24" s="14">
        <v>3</v>
      </c>
      <c r="G24" s="6" t="s">
        <v>20</v>
      </c>
      <c r="H24" s="5" t="s">
        <v>12</v>
      </c>
      <c r="I24" s="5" t="s">
        <v>41</v>
      </c>
      <c r="J24" s="5" t="s">
        <v>34</v>
      </c>
      <c r="K24" s="10">
        <f>+L24-N24</f>
        <v>95756.069499882637</v>
      </c>
      <c r="L24" s="10">
        <v>99749.632352941204</v>
      </c>
      <c r="M24" s="7">
        <v>4.1705584553713003E-2</v>
      </c>
      <c r="N24" s="10">
        <v>3993.56285305857</v>
      </c>
      <c r="O24" s="7"/>
      <c r="P24" s="11"/>
      <c r="Q24" s="7"/>
      <c r="R24" s="11"/>
      <c r="S24" s="7"/>
      <c r="T24" s="11">
        <v>24434.482896419398</v>
      </c>
      <c r="U24" s="24">
        <v>4624</v>
      </c>
      <c r="V24" s="27"/>
      <c r="W24" s="27"/>
      <c r="X24" s="27"/>
      <c r="Y24" s="27">
        <v>0.11298504891304331</v>
      </c>
      <c r="Z24" s="42"/>
    </row>
    <row r="25" spans="1:26" x14ac:dyDescent="0.3">
      <c r="A25" s="5" t="s">
        <v>22</v>
      </c>
      <c r="B25" s="5" t="s">
        <v>23</v>
      </c>
      <c r="C25" s="12" t="s">
        <v>43</v>
      </c>
      <c r="D25" s="5" t="s">
        <v>45</v>
      </c>
      <c r="E25" s="5" t="s">
        <v>21</v>
      </c>
      <c r="F25" s="14">
        <v>3</v>
      </c>
      <c r="G25" s="6" t="s">
        <v>20</v>
      </c>
      <c r="H25" s="5" t="s">
        <v>12</v>
      </c>
      <c r="I25" s="5" t="s">
        <v>41</v>
      </c>
      <c r="J25" s="5" t="s">
        <v>35</v>
      </c>
      <c r="K25" s="10">
        <f>+L25-N25</f>
        <v>242908.3870967743</v>
      </c>
      <c r="L25" s="10">
        <v>307074.77313974599</v>
      </c>
      <c r="M25" s="7">
        <v>0.26415879175636697</v>
      </c>
      <c r="N25" s="10">
        <v>64166.386042971702</v>
      </c>
      <c r="O25" s="7"/>
      <c r="P25" s="11"/>
      <c r="Q25" s="7"/>
      <c r="R25" s="11">
        <v>3194.4927805075499</v>
      </c>
      <c r="S25" s="7"/>
      <c r="T25" s="11">
        <v>69073.9842844253</v>
      </c>
      <c r="U25" s="24">
        <v>1102</v>
      </c>
      <c r="V25" s="27">
        <f>+(N25*U25)/1000000000</f>
        <v>7.0711357419354817E-2</v>
      </c>
      <c r="W25" s="27"/>
      <c r="X25" s="27"/>
      <c r="Y25" s="27">
        <v>7.611953068143669E-2</v>
      </c>
      <c r="Z25" s="42"/>
    </row>
    <row r="26" spans="1:26" x14ac:dyDescent="0.3">
      <c r="A26" s="5" t="s">
        <v>22</v>
      </c>
      <c r="B26" s="5" t="s">
        <v>23</v>
      </c>
      <c r="C26" s="12" t="s">
        <v>43</v>
      </c>
      <c r="D26" s="5" t="s">
        <v>45</v>
      </c>
      <c r="E26" s="5" t="s">
        <v>21</v>
      </c>
      <c r="F26" s="14">
        <v>3</v>
      </c>
      <c r="G26" s="6" t="s">
        <v>20</v>
      </c>
      <c r="H26" s="5" t="s">
        <v>12</v>
      </c>
      <c r="I26" s="5" t="s">
        <v>41</v>
      </c>
      <c r="J26" s="5" t="s">
        <v>36</v>
      </c>
      <c r="K26" s="10">
        <f>+L26-N26</f>
        <v>128868.83025762813</v>
      </c>
      <c r="L26" s="10">
        <v>131495.107624083</v>
      </c>
      <c r="M26" s="7">
        <v>2.03794615129551E-2</v>
      </c>
      <c r="N26" s="10">
        <v>2626.2773664548799</v>
      </c>
      <c r="O26" s="7"/>
      <c r="P26" s="11"/>
      <c r="Q26" s="7"/>
      <c r="R26" s="11"/>
      <c r="S26" s="7"/>
      <c r="T26" s="11">
        <v>16461.251876319198</v>
      </c>
      <c r="U26" s="24">
        <v>5863</v>
      </c>
      <c r="V26" s="27"/>
      <c r="W26" s="27"/>
      <c r="X26" s="27"/>
      <c r="Y26" s="27">
        <v>9.6512319750859457E-2</v>
      </c>
      <c r="Z26" s="42"/>
    </row>
    <row r="27" spans="1:26" x14ac:dyDescent="0.3">
      <c r="A27" s="5" t="s">
        <v>22</v>
      </c>
      <c r="B27" s="5" t="s">
        <v>23</v>
      </c>
      <c r="C27" s="12" t="s">
        <v>43</v>
      </c>
      <c r="D27" s="5" t="s">
        <v>45</v>
      </c>
      <c r="E27" s="5" t="s">
        <v>21</v>
      </c>
      <c r="F27" s="14">
        <v>3</v>
      </c>
      <c r="G27" s="6" t="s">
        <v>20</v>
      </c>
      <c r="H27" s="5" t="s">
        <v>12</v>
      </c>
      <c r="I27" s="5" t="s">
        <v>42</v>
      </c>
      <c r="J27" s="5" t="s">
        <v>32</v>
      </c>
      <c r="K27" s="10">
        <v>3230808.9231799198</v>
      </c>
      <c r="L27" s="10">
        <v>9271102.4163519591</v>
      </c>
      <c r="M27" s="7">
        <v>1.86959168331964</v>
      </c>
      <c r="N27" s="10">
        <v>6040293.4931720402</v>
      </c>
      <c r="O27" s="7">
        <v>2.12379807897192</v>
      </c>
      <c r="P27" s="11">
        <v>6303208.14726937</v>
      </c>
      <c r="Q27" s="7">
        <v>2.17315000090522</v>
      </c>
      <c r="R27" s="11">
        <v>6349367.7319824304</v>
      </c>
      <c r="S27" s="7">
        <v>1.9284797050859299</v>
      </c>
      <c r="T27" s="11">
        <v>6105260.9730082704</v>
      </c>
      <c r="U27" s="24">
        <v>1557</v>
      </c>
      <c r="V27" s="27">
        <f t="shared" ref="V27:V35" si="0">+(N27*U27)/1000000000</f>
        <v>9.4047369688688658</v>
      </c>
      <c r="W27" s="27">
        <v>9.8140950852984083</v>
      </c>
      <c r="X27" s="27">
        <v>9.8859655586966433</v>
      </c>
      <c r="Y27" s="27">
        <v>9.5058913349738763</v>
      </c>
      <c r="Z27" s="42"/>
    </row>
    <row r="28" spans="1:26" x14ac:dyDescent="0.3">
      <c r="A28" s="5" t="s">
        <v>22</v>
      </c>
      <c r="B28" s="5" t="s">
        <v>23</v>
      </c>
      <c r="C28" s="12" t="s">
        <v>43</v>
      </c>
      <c r="D28" s="5" t="s">
        <v>45</v>
      </c>
      <c r="E28" s="5" t="s">
        <v>21</v>
      </c>
      <c r="F28" s="14">
        <v>3</v>
      </c>
      <c r="G28" s="6" t="s">
        <v>20</v>
      </c>
      <c r="H28" s="5" t="s">
        <v>12</v>
      </c>
      <c r="I28" s="5" t="s">
        <v>42</v>
      </c>
      <c r="J28" s="5" t="s">
        <v>33</v>
      </c>
      <c r="K28" s="10">
        <f t="shared" ref="K28:K33" si="1">+L28-N28</f>
        <v>222093.002915452</v>
      </c>
      <c r="L28" s="10">
        <v>370915.100671141</v>
      </c>
      <c r="M28" s="7">
        <v>0.67008908791396604</v>
      </c>
      <c r="N28" s="10">
        <v>148822.097755689</v>
      </c>
      <c r="O28" s="7"/>
      <c r="P28" s="11">
        <v>111397.094598315</v>
      </c>
      <c r="Q28" s="7"/>
      <c r="R28" s="11">
        <v>134970.18265356999</v>
      </c>
      <c r="S28" s="7"/>
      <c r="T28" s="11">
        <v>192943.006482764</v>
      </c>
      <c r="U28" s="24">
        <v>1490</v>
      </c>
      <c r="V28" s="27">
        <f t="shared" si="0"/>
        <v>0.22174492565597662</v>
      </c>
      <c r="W28" s="27">
        <v>0.16598167095148936</v>
      </c>
      <c r="X28" s="27">
        <v>0.2011055721538193</v>
      </c>
      <c r="Y28" s="27">
        <v>0.28748507965931841</v>
      </c>
      <c r="Z28" s="42"/>
    </row>
    <row r="29" spans="1:26" x14ac:dyDescent="0.3">
      <c r="A29" s="5" t="s">
        <v>22</v>
      </c>
      <c r="B29" s="5" t="s">
        <v>23</v>
      </c>
      <c r="C29" s="12" t="s">
        <v>43</v>
      </c>
      <c r="D29" s="5" t="s">
        <v>45</v>
      </c>
      <c r="E29" s="5" t="s">
        <v>21</v>
      </c>
      <c r="F29" s="14">
        <v>3</v>
      </c>
      <c r="G29" s="6" t="s">
        <v>20</v>
      </c>
      <c r="H29" s="5" t="s">
        <v>12</v>
      </c>
      <c r="I29" s="5" t="s">
        <v>42</v>
      </c>
      <c r="J29" s="5" t="s">
        <v>34</v>
      </c>
      <c r="K29" s="10">
        <f t="shared" si="1"/>
        <v>184025.58356676003</v>
      </c>
      <c r="L29" s="10">
        <v>378240.18379281502</v>
      </c>
      <c r="M29" s="7">
        <v>1.05536739219522</v>
      </c>
      <c r="N29" s="10">
        <v>194214.60022605499</v>
      </c>
      <c r="O29" s="7"/>
      <c r="P29" s="11">
        <v>159487.09061076099</v>
      </c>
      <c r="Q29" s="7"/>
      <c r="R29" s="11">
        <v>163106.090772392</v>
      </c>
      <c r="S29" s="7"/>
      <c r="T29" s="11">
        <v>214482.87128474799</v>
      </c>
      <c r="U29" s="24">
        <v>1197</v>
      </c>
      <c r="V29" s="27">
        <f t="shared" si="0"/>
        <v>0.23247487647058782</v>
      </c>
      <c r="W29" s="27">
        <v>0.19090604746108092</v>
      </c>
      <c r="X29" s="27">
        <v>0.19523799065455322</v>
      </c>
      <c r="Y29" s="27">
        <v>0.25673599692784332</v>
      </c>
      <c r="Z29" s="42"/>
    </row>
    <row r="30" spans="1:26" x14ac:dyDescent="0.3">
      <c r="A30" s="5" t="s">
        <v>22</v>
      </c>
      <c r="B30" s="5" t="s">
        <v>23</v>
      </c>
      <c r="C30" s="12" t="s">
        <v>43</v>
      </c>
      <c r="D30" s="5" t="s">
        <v>45</v>
      </c>
      <c r="E30" s="5" t="s">
        <v>21</v>
      </c>
      <c r="F30" s="14">
        <v>3</v>
      </c>
      <c r="G30" s="6" t="s">
        <v>20</v>
      </c>
      <c r="H30" s="5" t="s">
        <v>12</v>
      </c>
      <c r="I30" s="5" t="s">
        <v>42</v>
      </c>
      <c r="J30" s="5" t="s">
        <v>35</v>
      </c>
      <c r="K30" s="10">
        <f t="shared" si="1"/>
        <v>2054663.6652542306</v>
      </c>
      <c r="L30" s="10">
        <v>7634994.5151811903</v>
      </c>
      <c r="M30" s="7">
        <v>2.7159339722087599</v>
      </c>
      <c r="N30" s="10">
        <v>5580330.8499269597</v>
      </c>
      <c r="O30" s="7"/>
      <c r="P30" s="11">
        <v>6125337.7737378404</v>
      </c>
      <c r="Q30" s="7"/>
      <c r="R30" s="11">
        <v>6181007.0684975497</v>
      </c>
      <c r="S30" s="7"/>
      <c r="T30" s="11">
        <v>5213152.6716522695</v>
      </c>
      <c r="U30" s="24">
        <v>1021</v>
      </c>
      <c r="V30" s="27">
        <f t="shared" si="0"/>
        <v>5.6975177977754257</v>
      </c>
      <c r="W30" s="27">
        <v>6.2539698669863348</v>
      </c>
      <c r="X30" s="27">
        <v>6.3108082169359978</v>
      </c>
      <c r="Y30" s="27">
        <v>5.3226288777569675</v>
      </c>
      <c r="Z30" s="42"/>
    </row>
    <row r="31" spans="1:26" x14ac:dyDescent="0.3">
      <c r="A31" s="5" t="s">
        <v>22</v>
      </c>
      <c r="B31" s="5" t="s">
        <v>23</v>
      </c>
      <c r="C31" s="12" t="s">
        <v>43</v>
      </c>
      <c r="D31" s="5" t="s">
        <v>45</v>
      </c>
      <c r="E31" s="5" t="s">
        <v>21</v>
      </c>
      <c r="F31" s="14">
        <v>3</v>
      </c>
      <c r="G31" s="6" t="s">
        <v>20</v>
      </c>
      <c r="H31" s="5" t="s">
        <v>12</v>
      </c>
      <c r="I31" s="5" t="s">
        <v>42</v>
      </c>
      <c r="J31" s="5" t="s">
        <v>36</v>
      </c>
      <c r="K31" s="10">
        <f t="shared" si="1"/>
        <v>340449.97339593078</v>
      </c>
      <c r="L31" s="10">
        <v>382350.60421052598</v>
      </c>
      <c r="M31" s="7">
        <v>0.123074266673143</v>
      </c>
      <c r="N31" s="10">
        <v>41900.630814595199</v>
      </c>
      <c r="O31" s="7"/>
      <c r="P31" s="11"/>
      <c r="Q31" s="7"/>
      <c r="R31" s="11"/>
      <c r="S31" s="7"/>
      <c r="T31" s="11">
        <v>42759.0829339306</v>
      </c>
      <c r="U31" s="24">
        <v>1425</v>
      </c>
      <c r="V31" s="27">
        <f t="shared" si="0"/>
        <v>5.9708398910798155E-2</v>
      </c>
      <c r="W31" s="27"/>
      <c r="X31" s="27"/>
      <c r="Y31" s="27">
        <v>6.09316931808511E-2</v>
      </c>
      <c r="Z31" s="42"/>
    </row>
    <row r="32" spans="1:26" x14ac:dyDescent="0.3">
      <c r="A32" s="5" t="s">
        <v>22</v>
      </c>
      <c r="B32" s="5" t="s">
        <v>23</v>
      </c>
      <c r="C32" s="12" t="s">
        <v>43</v>
      </c>
      <c r="D32" s="5" t="s">
        <v>45</v>
      </c>
      <c r="E32" s="5" t="s">
        <v>21</v>
      </c>
      <c r="F32" s="14">
        <v>3</v>
      </c>
      <c r="G32" s="6" t="s">
        <v>20</v>
      </c>
      <c r="H32" s="5" t="s">
        <v>12</v>
      </c>
      <c r="I32" s="5" t="s">
        <v>42</v>
      </c>
      <c r="J32" s="5" t="s">
        <v>37</v>
      </c>
      <c r="K32" s="10">
        <f t="shared" si="1"/>
        <v>645978.30517711095</v>
      </c>
      <c r="L32" s="10">
        <v>874663.60047281301</v>
      </c>
      <c r="M32" s="7">
        <v>0.35401389406258998</v>
      </c>
      <c r="N32" s="10">
        <v>228685.295295702</v>
      </c>
      <c r="O32" s="7"/>
      <c r="P32" s="11">
        <v>481746.05047512398</v>
      </c>
      <c r="Q32" s="7"/>
      <c r="R32" s="11">
        <v>629153.48535764997</v>
      </c>
      <c r="S32" s="7"/>
      <c r="T32" s="11">
        <v>723277.483877572</v>
      </c>
      <c r="U32" s="24">
        <v>846</v>
      </c>
      <c r="V32" s="27">
        <f t="shared" si="0"/>
        <v>0.1934677598201639</v>
      </c>
      <c r="W32" s="27">
        <v>0.40755715870195491</v>
      </c>
      <c r="X32" s="27">
        <v>0.53226384861257192</v>
      </c>
      <c r="Y32" s="27">
        <v>0.61189275136042598</v>
      </c>
      <c r="Z32" s="42"/>
    </row>
    <row r="33" spans="1:26" x14ac:dyDescent="0.3">
      <c r="A33" s="5" t="s">
        <v>22</v>
      </c>
      <c r="B33" s="5" t="s">
        <v>23</v>
      </c>
      <c r="C33" s="12" t="s">
        <v>43</v>
      </c>
      <c r="D33" s="5" t="s">
        <v>45</v>
      </c>
      <c r="E33" s="5" t="s">
        <v>21</v>
      </c>
      <c r="F33" s="14">
        <v>3</v>
      </c>
      <c r="G33" s="6" t="s">
        <v>20</v>
      </c>
      <c r="H33" s="5" t="s">
        <v>12</v>
      </c>
      <c r="I33" s="5" t="s">
        <v>42</v>
      </c>
      <c r="J33" s="5" t="s">
        <v>38</v>
      </c>
      <c r="K33" s="10">
        <f t="shared" si="1"/>
        <v>874236.50793650025</v>
      </c>
      <c r="L33" s="10">
        <v>2781784.4554455401</v>
      </c>
      <c r="M33" s="7">
        <v>2.1819586921752898</v>
      </c>
      <c r="N33" s="10">
        <v>1907547.9475090399</v>
      </c>
      <c r="O33" s="7"/>
      <c r="P33" s="11">
        <v>1705890.2055778001</v>
      </c>
      <c r="Q33" s="7"/>
      <c r="R33" s="11">
        <v>1663086.54881648</v>
      </c>
      <c r="S33" s="7"/>
      <c r="T33" s="11">
        <v>1363159.00564174</v>
      </c>
      <c r="U33" s="24">
        <v>1515</v>
      </c>
      <c r="V33" s="27">
        <f t="shared" si="0"/>
        <v>2.8899351404761955</v>
      </c>
      <c r="W33" s="27">
        <v>2.5844236614503671</v>
      </c>
      <c r="X33" s="27">
        <v>2.5195761214569674</v>
      </c>
      <c r="Y33" s="27">
        <v>2.0651858935472363</v>
      </c>
      <c r="Z33" s="42"/>
    </row>
    <row r="34" spans="1:26" x14ac:dyDescent="0.3">
      <c r="A34" s="5" t="s">
        <v>22</v>
      </c>
      <c r="B34" s="5" t="s">
        <v>23</v>
      </c>
      <c r="C34" s="12" t="s">
        <v>44</v>
      </c>
      <c r="D34" s="5" t="s">
        <v>46</v>
      </c>
      <c r="E34" s="5" t="s">
        <v>21</v>
      </c>
      <c r="F34" s="14">
        <v>3</v>
      </c>
      <c r="G34" s="6" t="s">
        <v>20</v>
      </c>
      <c r="H34" s="5" t="s">
        <v>19</v>
      </c>
      <c r="I34" s="5" t="s">
        <v>42</v>
      </c>
      <c r="J34" s="5" t="s">
        <v>32</v>
      </c>
      <c r="K34" s="10">
        <v>4627184.5284482799</v>
      </c>
      <c r="L34" s="10">
        <v>5798621.1879421202</v>
      </c>
      <c r="M34" s="7">
        <v>0.25316402496848101</v>
      </c>
      <c r="N34" s="10">
        <v>1171436.6594938501</v>
      </c>
      <c r="O34" s="7"/>
      <c r="P34" s="11"/>
      <c r="Q34" s="7"/>
      <c r="R34" s="11"/>
      <c r="S34" s="7">
        <v>0.273178978254563</v>
      </c>
      <c r="T34" s="11">
        <v>1244178.10729087</v>
      </c>
      <c r="U34" s="24">
        <v>622</v>
      </c>
      <c r="V34" s="27">
        <f t="shared" si="0"/>
        <v>0.72863360220517481</v>
      </c>
      <c r="W34" s="27"/>
      <c r="X34" s="27"/>
      <c r="Y34" s="27">
        <v>0.77387878273492117</v>
      </c>
      <c r="Z34" s="42"/>
    </row>
    <row r="35" spans="1:26" x14ac:dyDescent="0.3">
      <c r="A35" s="5" t="s">
        <v>22</v>
      </c>
      <c r="B35" s="5" t="s">
        <v>23</v>
      </c>
      <c r="C35" s="12" t="s">
        <v>44</v>
      </c>
      <c r="D35" s="5" t="s">
        <v>46</v>
      </c>
      <c r="E35" s="5" t="s">
        <v>21</v>
      </c>
      <c r="F35" s="14">
        <v>3</v>
      </c>
      <c r="G35" s="6" t="s">
        <v>20</v>
      </c>
      <c r="H35" s="5" t="s">
        <v>19</v>
      </c>
      <c r="I35" s="5" t="s">
        <v>42</v>
      </c>
      <c r="J35" s="5" t="s">
        <v>35</v>
      </c>
      <c r="K35" s="10">
        <f>+L35-N35</f>
        <v>2434967.97488226</v>
      </c>
      <c r="L35" s="10">
        <v>3562390.6752411602</v>
      </c>
      <c r="M35" s="7">
        <v>0.46301335869249399</v>
      </c>
      <c r="N35" s="10">
        <v>1127422.7003589</v>
      </c>
      <c r="O35" s="7"/>
      <c r="P35" s="11">
        <v>45306.755288845503</v>
      </c>
      <c r="Q35" s="7"/>
      <c r="R35" s="11">
        <v>207281.85346337999</v>
      </c>
      <c r="S35" s="7"/>
      <c r="T35" s="11"/>
      <c r="U35" s="24">
        <v>622</v>
      </c>
      <c r="V35" s="27">
        <f t="shared" si="0"/>
        <v>0.70125691962323577</v>
      </c>
      <c r="W35" s="27"/>
      <c r="X35" s="27">
        <v>0.12892931285422235</v>
      </c>
      <c r="Y35" s="27"/>
      <c r="Z35" s="42"/>
    </row>
    <row r="38" spans="1:26" ht="15.5" x14ac:dyDescent="0.3">
      <c r="A38" s="41" t="s">
        <v>94</v>
      </c>
    </row>
    <row r="39" spans="1:26" ht="15.5" x14ac:dyDescent="0.3">
      <c r="A39" s="41" t="s">
        <v>96</v>
      </c>
    </row>
    <row r="40" spans="1:26" ht="15.5" x14ac:dyDescent="0.3">
      <c r="A40" s="41" t="s">
        <v>95</v>
      </c>
    </row>
  </sheetData>
  <autoFilter ref="A7:AH35" xr:uid="{BB7E95D1-8268-46CE-A0D9-FAF68894A026}"/>
  <mergeCells count="26">
    <mergeCell ref="Q5:R5"/>
    <mergeCell ref="U4:U6"/>
    <mergeCell ref="V4:V6"/>
    <mergeCell ref="O4:T4"/>
    <mergeCell ref="S5:T5"/>
    <mergeCell ref="A4:A6"/>
    <mergeCell ref="B4:B6"/>
    <mergeCell ref="C4:C6"/>
    <mergeCell ref="D4:D6"/>
    <mergeCell ref="E4:E6"/>
    <mergeCell ref="A1:Y1"/>
    <mergeCell ref="A2:Y2"/>
    <mergeCell ref="W4:Y4"/>
    <mergeCell ref="W5:W6"/>
    <mergeCell ref="X5:X6"/>
    <mergeCell ref="Y5:Y6"/>
    <mergeCell ref="M5:N5"/>
    <mergeCell ref="L5:L6"/>
    <mergeCell ref="F4:F6"/>
    <mergeCell ref="G4:G6"/>
    <mergeCell ref="O5:P5"/>
    <mergeCell ref="H4:H6"/>
    <mergeCell ref="I4:I6"/>
    <mergeCell ref="J4:J6"/>
    <mergeCell ref="K5:K6"/>
    <mergeCell ref="K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96"/>
  <sheetViews>
    <sheetView zoomScale="90" zoomScaleNormal="90" workbookViewId="0">
      <pane xSplit="11" ySplit="7" topLeftCell="L59" activePane="bottomRight" state="frozen"/>
      <selection pane="topRight" activeCell="L1" sqref="L1"/>
      <selection pane="bottomLeft" activeCell="A8" sqref="A8"/>
      <selection pane="bottomRight" activeCell="D31" sqref="D31"/>
    </sheetView>
  </sheetViews>
  <sheetFormatPr defaultRowHeight="14" x14ac:dyDescent="0.3"/>
  <cols>
    <col min="4" max="4" width="27.25" customWidth="1"/>
    <col min="6" max="6" width="7.1640625" style="15" bestFit="1" customWidth="1"/>
    <col min="10" max="10" width="13.1640625" bestFit="1" customWidth="1"/>
    <col min="11" max="11" width="10.58203125" bestFit="1" customWidth="1"/>
    <col min="12" max="12" width="11.83203125" bestFit="1" customWidth="1"/>
    <col min="17" max="17" width="9.1640625" style="4"/>
    <col min="18" max="18" width="9.1640625" style="9"/>
    <col min="21" max="21" width="9.1640625" style="26"/>
    <col min="22" max="22" width="11" style="39" customWidth="1"/>
    <col min="23" max="23" width="9.1640625" style="25"/>
    <col min="28" max="28" width="9.1640625" style="4"/>
    <col min="29" max="29" width="9.1640625" style="9"/>
    <col min="38" max="38" width="9.1640625" style="4"/>
    <col min="39" max="39" width="9.1640625" style="9"/>
    <col min="44" max="44" width="9.1640625" style="4"/>
    <col min="45" max="45" width="9.1640625" style="9"/>
  </cols>
  <sheetData>
    <row r="1" spans="1:45" ht="54" customHeight="1" x14ac:dyDescent="0.3">
      <c r="A1" s="43" t="s">
        <v>92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AB1"/>
      <c r="AC1"/>
      <c r="AL1"/>
      <c r="AM1"/>
      <c r="AR1"/>
      <c r="AS1"/>
    </row>
    <row r="2" spans="1:45" ht="15.75" customHeight="1" x14ac:dyDescent="0.3">
      <c r="A2" s="44" t="s">
        <v>93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AB2"/>
      <c r="AC2"/>
      <c r="AL2"/>
      <c r="AM2"/>
      <c r="AR2"/>
      <c r="AS2"/>
    </row>
    <row r="4" spans="1:45" ht="36.75" customHeight="1" x14ac:dyDescent="0.3">
      <c r="A4" s="57" t="s">
        <v>1</v>
      </c>
      <c r="B4" s="57" t="s">
        <v>2</v>
      </c>
      <c r="C4" s="57" t="s">
        <v>3</v>
      </c>
      <c r="D4" s="57" t="s">
        <v>4</v>
      </c>
      <c r="E4" s="57" t="s">
        <v>54</v>
      </c>
      <c r="F4" s="54" t="s">
        <v>5</v>
      </c>
      <c r="G4" s="57" t="s">
        <v>6</v>
      </c>
      <c r="H4" s="57" t="s">
        <v>24</v>
      </c>
      <c r="I4" s="57" t="s">
        <v>30</v>
      </c>
      <c r="J4" s="57" t="s">
        <v>31</v>
      </c>
      <c r="K4" s="61" t="s">
        <v>7</v>
      </c>
      <c r="L4" s="62"/>
      <c r="M4" s="62"/>
      <c r="N4" s="63"/>
      <c r="O4" s="60" t="s">
        <v>25</v>
      </c>
      <c r="P4" s="60"/>
      <c r="Q4" s="60"/>
      <c r="R4" s="60"/>
      <c r="S4" s="60"/>
      <c r="T4" s="60"/>
      <c r="U4" s="64" t="s">
        <v>89</v>
      </c>
      <c r="V4" s="68" t="s">
        <v>90</v>
      </c>
      <c r="W4" s="45" t="s">
        <v>91</v>
      </c>
      <c r="X4" s="46"/>
      <c r="Y4" s="47"/>
      <c r="AB4"/>
      <c r="AC4"/>
      <c r="AL4"/>
      <c r="AM4"/>
      <c r="AR4"/>
      <c r="AS4"/>
    </row>
    <row r="5" spans="1:45" ht="38.25" customHeight="1" x14ac:dyDescent="0.3">
      <c r="A5" s="58"/>
      <c r="B5" s="58"/>
      <c r="C5" s="58"/>
      <c r="D5" s="58"/>
      <c r="E5" s="58"/>
      <c r="F5" s="55"/>
      <c r="G5" s="58"/>
      <c r="H5" s="58"/>
      <c r="I5" s="58"/>
      <c r="J5" s="58"/>
      <c r="K5" s="52" t="s">
        <v>86</v>
      </c>
      <c r="L5" s="52" t="s">
        <v>87</v>
      </c>
      <c r="M5" s="50" t="s">
        <v>88</v>
      </c>
      <c r="N5" s="51"/>
      <c r="O5" s="60" t="s">
        <v>10</v>
      </c>
      <c r="P5" s="60"/>
      <c r="Q5" s="60" t="s">
        <v>11</v>
      </c>
      <c r="R5" s="60"/>
      <c r="S5" s="60" t="s">
        <v>27</v>
      </c>
      <c r="T5" s="60"/>
      <c r="U5" s="65"/>
      <c r="V5" s="69"/>
      <c r="W5" s="48" t="s">
        <v>51</v>
      </c>
      <c r="X5" s="48" t="s">
        <v>52</v>
      </c>
      <c r="Y5" s="48" t="s">
        <v>53</v>
      </c>
      <c r="AB5"/>
      <c r="AC5"/>
      <c r="AL5"/>
      <c r="AM5"/>
      <c r="AR5"/>
      <c r="AS5"/>
    </row>
    <row r="6" spans="1:45" ht="23" x14ac:dyDescent="0.3">
      <c r="A6" s="59"/>
      <c r="B6" s="59"/>
      <c r="C6" s="59"/>
      <c r="D6" s="59"/>
      <c r="E6" s="59"/>
      <c r="F6" s="56"/>
      <c r="G6" s="59"/>
      <c r="H6" s="59"/>
      <c r="I6" s="59"/>
      <c r="J6" s="59"/>
      <c r="K6" s="53"/>
      <c r="L6" s="53"/>
      <c r="M6" s="19" t="s">
        <v>8</v>
      </c>
      <c r="N6" s="18" t="s">
        <v>9</v>
      </c>
      <c r="O6" s="20" t="s">
        <v>26</v>
      </c>
      <c r="P6" s="21" t="s">
        <v>29</v>
      </c>
      <c r="Q6" s="20" t="s">
        <v>26</v>
      </c>
      <c r="R6" s="21" t="s">
        <v>29</v>
      </c>
      <c r="S6" s="20" t="s">
        <v>26</v>
      </c>
      <c r="T6" s="21" t="s">
        <v>29</v>
      </c>
      <c r="U6" s="66"/>
      <c r="V6" s="70"/>
      <c r="W6" s="49"/>
      <c r="X6" s="49"/>
      <c r="Y6" s="49"/>
      <c r="AB6"/>
      <c r="AC6"/>
      <c r="AL6"/>
      <c r="AM6"/>
      <c r="AR6"/>
      <c r="AS6"/>
    </row>
    <row r="7" spans="1:45" x14ac:dyDescent="0.3">
      <c r="A7" s="28"/>
      <c r="B7" s="28"/>
      <c r="C7" s="29"/>
      <c r="D7" s="29"/>
      <c r="E7" s="28"/>
      <c r="F7" s="28"/>
      <c r="G7" s="28"/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8"/>
      <c r="W7" s="29"/>
      <c r="X7" s="29"/>
      <c r="Y7" s="29"/>
      <c r="AB7"/>
      <c r="AC7"/>
      <c r="AL7"/>
      <c r="AM7"/>
      <c r="AR7"/>
      <c r="AS7"/>
    </row>
    <row r="8" spans="1:45" x14ac:dyDescent="0.3">
      <c r="A8" s="30" t="s">
        <v>22</v>
      </c>
      <c r="B8" s="30" t="s">
        <v>23</v>
      </c>
      <c r="C8" s="30" t="s">
        <v>59</v>
      </c>
      <c r="D8" s="30" t="s">
        <v>60</v>
      </c>
      <c r="E8" s="30" t="s">
        <v>56</v>
      </c>
      <c r="F8" s="31">
        <v>2</v>
      </c>
      <c r="G8" s="30" t="s">
        <v>13</v>
      </c>
      <c r="H8" s="30" t="s">
        <v>12</v>
      </c>
      <c r="I8" s="32" t="s">
        <v>41</v>
      </c>
      <c r="J8" s="30" t="s">
        <v>32</v>
      </c>
      <c r="K8" s="35">
        <f t="shared" ref="K8:K39" si="0">+L8-N8</f>
        <v>604281.88185686292</v>
      </c>
      <c r="L8" s="32">
        <v>707327.35739570996</v>
      </c>
      <c r="M8" s="34">
        <v>0.170525509092221</v>
      </c>
      <c r="N8" s="33">
        <v>103045.47553884699</v>
      </c>
      <c r="O8" s="36"/>
      <c r="P8" s="33">
        <v>95082.348145387907</v>
      </c>
      <c r="Q8" s="36"/>
      <c r="R8" s="33">
        <v>89234.684438017997</v>
      </c>
      <c r="S8" s="36"/>
      <c r="T8" s="33"/>
      <c r="U8" s="33">
        <v>125539</v>
      </c>
      <c r="V8" s="37">
        <f t="shared" ref="V8:V37" si="1">+(N8*U8)/1000000000</f>
        <v>12.936225953671313</v>
      </c>
      <c r="W8" s="33"/>
      <c r="X8" s="33"/>
      <c r="Y8" s="33"/>
      <c r="Z8" s="40"/>
      <c r="AB8"/>
      <c r="AC8"/>
      <c r="AL8"/>
      <c r="AM8"/>
      <c r="AR8"/>
      <c r="AS8"/>
    </row>
    <row r="9" spans="1:45" x14ac:dyDescent="0.3">
      <c r="A9" s="30" t="s">
        <v>22</v>
      </c>
      <c r="B9" s="30" t="s">
        <v>23</v>
      </c>
      <c r="C9" s="30" t="s">
        <v>59</v>
      </c>
      <c r="D9" s="30" t="s">
        <v>60</v>
      </c>
      <c r="E9" s="30" t="s">
        <v>56</v>
      </c>
      <c r="F9" s="31">
        <v>2</v>
      </c>
      <c r="G9" s="30" t="s">
        <v>13</v>
      </c>
      <c r="H9" s="30" t="s">
        <v>12</v>
      </c>
      <c r="I9" s="32" t="s">
        <v>41</v>
      </c>
      <c r="J9" s="30" t="s">
        <v>33</v>
      </c>
      <c r="K9" s="35">
        <f t="shared" si="0"/>
        <v>128949.69497888349</v>
      </c>
      <c r="L9" s="32">
        <v>133819.543130784</v>
      </c>
      <c r="M9" s="34">
        <v>3.7765487950149897E-2</v>
      </c>
      <c r="N9" s="33">
        <v>4869.8481519005099</v>
      </c>
      <c r="O9" s="33"/>
      <c r="P9" s="33"/>
      <c r="Q9" s="33"/>
      <c r="R9" s="33"/>
      <c r="S9" s="33"/>
      <c r="T9" s="33"/>
      <c r="U9" s="33">
        <v>30906</v>
      </c>
      <c r="V9" s="37">
        <f t="shared" si="1"/>
        <v>0.15050752698263717</v>
      </c>
      <c r="W9" s="33"/>
      <c r="X9" s="33"/>
      <c r="Y9" s="33"/>
      <c r="Z9" s="40"/>
      <c r="AB9"/>
      <c r="AC9"/>
      <c r="AL9"/>
      <c r="AM9"/>
      <c r="AR9"/>
      <c r="AS9"/>
    </row>
    <row r="10" spans="1:45" x14ac:dyDescent="0.3">
      <c r="A10" s="30" t="s">
        <v>22</v>
      </c>
      <c r="B10" s="30" t="s">
        <v>23</v>
      </c>
      <c r="C10" s="30" t="s">
        <v>59</v>
      </c>
      <c r="D10" s="30" t="s">
        <v>60</v>
      </c>
      <c r="E10" s="30" t="s">
        <v>56</v>
      </c>
      <c r="F10" s="31">
        <v>2</v>
      </c>
      <c r="G10" s="30" t="s">
        <v>13</v>
      </c>
      <c r="H10" s="30" t="s">
        <v>12</v>
      </c>
      <c r="I10" s="32" t="s">
        <v>41</v>
      </c>
      <c r="J10" s="30" t="s">
        <v>34</v>
      </c>
      <c r="K10" s="35">
        <f t="shared" si="0"/>
        <v>160609.8917853554</v>
      </c>
      <c r="L10" s="32">
        <v>189897.930944455</v>
      </c>
      <c r="M10" s="34">
        <v>0.18235513911086601</v>
      </c>
      <c r="N10" s="33">
        <v>29288.039159099601</v>
      </c>
      <c r="O10" s="33"/>
      <c r="P10" s="33"/>
      <c r="Q10" s="33"/>
      <c r="R10" s="33">
        <v>22495.801601776799</v>
      </c>
      <c r="S10" s="33"/>
      <c r="T10" s="33"/>
      <c r="U10" s="33">
        <v>30642</v>
      </c>
      <c r="V10" s="37">
        <f t="shared" si="1"/>
        <v>0.8974440959131299</v>
      </c>
      <c r="W10" s="33"/>
      <c r="X10" s="33"/>
      <c r="Y10" s="33"/>
      <c r="Z10" s="40"/>
      <c r="AB10"/>
      <c r="AC10"/>
      <c r="AL10"/>
      <c r="AM10"/>
      <c r="AR10"/>
      <c r="AS10"/>
    </row>
    <row r="11" spans="1:45" x14ac:dyDescent="0.3">
      <c r="A11" s="30" t="s">
        <v>22</v>
      </c>
      <c r="B11" s="30" t="s">
        <v>23</v>
      </c>
      <c r="C11" s="30" t="s">
        <v>59</v>
      </c>
      <c r="D11" s="30" t="s">
        <v>60</v>
      </c>
      <c r="E11" s="30" t="s">
        <v>56</v>
      </c>
      <c r="F11" s="31">
        <v>2</v>
      </c>
      <c r="G11" s="30" t="s">
        <v>13</v>
      </c>
      <c r="H11" s="30" t="s">
        <v>12</v>
      </c>
      <c r="I11" s="32" t="s">
        <v>41</v>
      </c>
      <c r="J11" s="30" t="s">
        <v>35</v>
      </c>
      <c r="K11" s="35">
        <f t="shared" si="0"/>
        <v>1536662.117602037</v>
      </c>
      <c r="L11" s="32">
        <v>1774866.4103403101</v>
      </c>
      <c r="M11" s="34">
        <v>0.155014098421318</v>
      </c>
      <c r="N11" s="33">
        <v>238204.29273827301</v>
      </c>
      <c r="O11" s="33"/>
      <c r="P11" s="33">
        <v>675217.10756750102</v>
      </c>
      <c r="Q11" s="33"/>
      <c r="R11" s="33">
        <v>293526.84393280302</v>
      </c>
      <c r="S11" s="33"/>
      <c r="T11" s="33"/>
      <c r="U11" s="33">
        <v>12224</v>
      </c>
      <c r="V11" s="37">
        <f t="shared" si="1"/>
        <v>2.9118092744326489</v>
      </c>
      <c r="W11" s="33"/>
      <c r="X11" s="33"/>
      <c r="Y11" s="33"/>
      <c r="Z11" s="40"/>
      <c r="AB11"/>
      <c r="AC11"/>
      <c r="AL11"/>
      <c r="AM11"/>
      <c r="AR11"/>
      <c r="AS11"/>
    </row>
    <row r="12" spans="1:45" x14ac:dyDescent="0.3">
      <c r="A12" s="30" t="s">
        <v>22</v>
      </c>
      <c r="B12" s="30" t="s">
        <v>23</v>
      </c>
      <c r="C12" s="30" t="s">
        <v>59</v>
      </c>
      <c r="D12" s="30" t="s">
        <v>60</v>
      </c>
      <c r="E12" s="30" t="s">
        <v>56</v>
      </c>
      <c r="F12" s="31">
        <v>2</v>
      </c>
      <c r="G12" s="30" t="s">
        <v>13</v>
      </c>
      <c r="H12" s="30" t="s">
        <v>12</v>
      </c>
      <c r="I12" s="32" t="s">
        <v>41</v>
      </c>
      <c r="J12" s="30" t="s">
        <v>36</v>
      </c>
      <c r="K12" s="35">
        <f t="shared" si="0"/>
        <v>406865.9675300417</v>
      </c>
      <c r="L12" s="32">
        <v>491724.27686696098</v>
      </c>
      <c r="M12" s="34">
        <v>0.20856575901904001</v>
      </c>
      <c r="N12" s="33">
        <v>84858.309336919294</v>
      </c>
      <c r="O12" s="33"/>
      <c r="P12" s="33">
        <v>110061.477126186</v>
      </c>
      <c r="Q12" s="33"/>
      <c r="R12" s="33">
        <v>159969.16356656101</v>
      </c>
      <c r="S12" s="33"/>
      <c r="T12" s="33"/>
      <c r="U12" s="33">
        <v>104180</v>
      </c>
      <c r="V12" s="37">
        <f t="shared" si="1"/>
        <v>8.840538666720251</v>
      </c>
      <c r="W12" s="33"/>
      <c r="X12" s="33"/>
      <c r="Y12" s="33"/>
      <c r="Z12" s="40"/>
      <c r="AB12"/>
      <c r="AC12"/>
      <c r="AL12"/>
      <c r="AM12"/>
      <c r="AR12"/>
      <c r="AS12"/>
    </row>
    <row r="13" spans="1:45" x14ac:dyDescent="0.3">
      <c r="A13" s="30" t="s">
        <v>22</v>
      </c>
      <c r="B13" s="30" t="s">
        <v>23</v>
      </c>
      <c r="C13" s="30" t="s">
        <v>59</v>
      </c>
      <c r="D13" s="30" t="s">
        <v>60</v>
      </c>
      <c r="E13" s="30" t="s">
        <v>56</v>
      </c>
      <c r="F13" s="31">
        <v>2</v>
      </c>
      <c r="G13" s="30" t="s">
        <v>13</v>
      </c>
      <c r="H13" s="30" t="s">
        <v>12</v>
      </c>
      <c r="I13" s="32" t="s">
        <v>42</v>
      </c>
      <c r="J13" s="30" t="s">
        <v>32</v>
      </c>
      <c r="K13" s="35">
        <f t="shared" si="0"/>
        <v>6242534.5925046299</v>
      </c>
      <c r="L13" s="32">
        <v>7410258.4541166704</v>
      </c>
      <c r="M13" s="34">
        <v>0.18705925362658299</v>
      </c>
      <c r="N13" s="33">
        <v>1167723.8616120401</v>
      </c>
      <c r="O13" s="36"/>
      <c r="P13" s="33"/>
      <c r="Q13" s="36"/>
      <c r="R13" s="33">
        <v>33195.3778441795</v>
      </c>
      <c r="S13" s="36"/>
      <c r="T13" s="33"/>
      <c r="U13" s="33">
        <v>47332</v>
      </c>
      <c r="V13" s="37">
        <f t="shared" si="1"/>
        <v>55.270705817821081</v>
      </c>
      <c r="W13" s="33"/>
      <c r="X13" s="33"/>
      <c r="Y13" s="33"/>
      <c r="Z13" s="40"/>
      <c r="AB13"/>
      <c r="AC13"/>
      <c r="AL13"/>
      <c r="AM13"/>
      <c r="AR13"/>
      <c r="AS13"/>
    </row>
    <row r="14" spans="1:45" x14ac:dyDescent="0.3">
      <c r="A14" s="30" t="s">
        <v>22</v>
      </c>
      <c r="B14" s="30" t="s">
        <v>23</v>
      </c>
      <c r="C14" s="30" t="s">
        <v>59</v>
      </c>
      <c r="D14" s="30" t="s">
        <v>60</v>
      </c>
      <c r="E14" s="30" t="s">
        <v>56</v>
      </c>
      <c r="F14" s="31">
        <v>2</v>
      </c>
      <c r="G14" s="30" t="s">
        <v>13</v>
      </c>
      <c r="H14" s="30" t="s">
        <v>12</v>
      </c>
      <c r="I14" s="32" t="s">
        <v>42</v>
      </c>
      <c r="J14" s="30" t="s">
        <v>33</v>
      </c>
      <c r="K14" s="35">
        <f t="shared" si="0"/>
        <v>385126.39899559238</v>
      </c>
      <c r="L14" s="32">
        <v>454506.99969948397</v>
      </c>
      <c r="M14" s="34">
        <v>0.180150207528842</v>
      </c>
      <c r="N14" s="33">
        <v>69380.6007038916</v>
      </c>
      <c r="O14" s="33"/>
      <c r="P14" s="33"/>
      <c r="Q14" s="33"/>
      <c r="R14" s="33"/>
      <c r="S14" s="33"/>
      <c r="T14" s="33"/>
      <c r="U14" s="33">
        <v>43259</v>
      </c>
      <c r="V14" s="37">
        <f t="shared" si="1"/>
        <v>3.0013354058496464</v>
      </c>
      <c r="W14" s="33"/>
      <c r="X14" s="33"/>
      <c r="Y14" s="33"/>
      <c r="Z14" s="40"/>
      <c r="AB14"/>
      <c r="AC14"/>
      <c r="AL14"/>
      <c r="AM14"/>
      <c r="AR14"/>
      <c r="AS14"/>
    </row>
    <row r="15" spans="1:45" x14ac:dyDescent="0.3">
      <c r="A15" s="30" t="s">
        <v>22</v>
      </c>
      <c r="B15" s="30" t="s">
        <v>23</v>
      </c>
      <c r="C15" s="30" t="s">
        <v>59</v>
      </c>
      <c r="D15" s="30" t="s">
        <v>60</v>
      </c>
      <c r="E15" s="30" t="s">
        <v>56</v>
      </c>
      <c r="F15" s="31">
        <v>2</v>
      </c>
      <c r="G15" s="30" t="s">
        <v>13</v>
      </c>
      <c r="H15" s="30" t="s">
        <v>12</v>
      </c>
      <c r="I15" s="32" t="s">
        <v>42</v>
      </c>
      <c r="J15" s="30" t="s">
        <v>34</v>
      </c>
      <c r="K15" s="35">
        <f t="shared" si="0"/>
        <v>522381.78099247062</v>
      </c>
      <c r="L15" s="32">
        <v>615394.73171245703</v>
      </c>
      <c r="M15" s="34">
        <v>0.17805550289918501</v>
      </c>
      <c r="N15" s="33">
        <v>93012.950719986402</v>
      </c>
      <c r="O15" s="33"/>
      <c r="P15" s="33"/>
      <c r="Q15" s="33"/>
      <c r="R15" s="33"/>
      <c r="S15" s="33"/>
      <c r="T15" s="33"/>
      <c r="U15" s="33">
        <v>37963</v>
      </c>
      <c r="V15" s="37">
        <f t="shared" si="1"/>
        <v>3.5310506481828439</v>
      </c>
      <c r="W15" s="33"/>
      <c r="X15" s="33"/>
      <c r="Y15" s="33"/>
      <c r="Z15" s="40"/>
      <c r="AB15"/>
      <c r="AC15"/>
      <c r="AL15"/>
      <c r="AM15"/>
      <c r="AR15"/>
      <c r="AS15"/>
    </row>
    <row r="16" spans="1:45" x14ac:dyDescent="0.3">
      <c r="A16" s="30" t="s">
        <v>22</v>
      </c>
      <c r="B16" s="30" t="s">
        <v>23</v>
      </c>
      <c r="C16" s="30" t="s">
        <v>59</v>
      </c>
      <c r="D16" s="30" t="s">
        <v>60</v>
      </c>
      <c r="E16" s="30" t="s">
        <v>56</v>
      </c>
      <c r="F16" s="31">
        <v>2</v>
      </c>
      <c r="G16" s="30" t="s">
        <v>13</v>
      </c>
      <c r="H16" s="30" t="s">
        <v>12</v>
      </c>
      <c r="I16" s="32" t="s">
        <v>42</v>
      </c>
      <c r="J16" s="30" t="s">
        <v>35</v>
      </c>
      <c r="K16" s="35">
        <f t="shared" si="0"/>
        <v>2290281.9439782468</v>
      </c>
      <c r="L16" s="32">
        <v>2559768.4061997999</v>
      </c>
      <c r="M16" s="34">
        <v>0.117665190929922</v>
      </c>
      <c r="N16" s="33">
        <v>269486.46222155303</v>
      </c>
      <c r="O16" s="33"/>
      <c r="P16" s="33">
        <v>403743.06485054898</v>
      </c>
      <c r="Q16" s="33"/>
      <c r="R16" s="33">
        <v>360967.84457067202</v>
      </c>
      <c r="S16" s="33"/>
      <c r="T16" s="33"/>
      <c r="U16" s="33">
        <v>23033</v>
      </c>
      <c r="V16" s="37">
        <f t="shared" si="1"/>
        <v>6.2070816843490304</v>
      </c>
      <c r="W16" s="33"/>
      <c r="X16" s="33"/>
      <c r="Y16" s="33"/>
      <c r="Z16" s="40"/>
      <c r="AB16"/>
      <c r="AC16"/>
      <c r="AL16"/>
      <c r="AM16"/>
      <c r="AR16"/>
      <c r="AS16"/>
    </row>
    <row r="17" spans="1:45" x14ac:dyDescent="0.3">
      <c r="A17" s="30" t="s">
        <v>22</v>
      </c>
      <c r="B17" s="30" t="s">
        <v>23</v>
      </c>
      <c r="C17" s="30" t="s">
        <v>59</v>
      </c>
      <c r="D17" s="30" t="s">
        <v>60</v>
      </c>
      <c r="E17" s="30" t="s">
        <v>56</v>
      </c>
      <c r="F17" s="31">
        <v>2</v>
      </c>
      <c r="G17" s="30" t="s">
        <v>13</v>
      </c>
      <c r="H17" s="30" t="s">
        <v>12</v>
      </c>
      <c r="I17" s="32" t="s">
        <v>42</v>
      </c>
      <c r="J17" s="30" t="s">
        <v>36</v>
      </c>
      <c r="K17" s="35">
        <f t="shared" si="0"/>
        <v>1595884.4410967911</v>
      </c>
      <c r="L17" s="32">
        <v>1708386.67725619</v>
      </c>
      <c r="M17" s="34">
        <v>7.0495227136922703E-2</v>
      </c>
      <c r="N17" s="33">
        <v>112502.23615939901</v>
      </c>
      <c r="O17" s="33"/>
      <c r="P17" s="33">
        <v>145416.92320452901</v>
      </c>
      <c r="Q17" s="33"/>
      <c r="R17" s="33">
        <v>284318.94430476101</v>
      </c>
      <c r="S17" s="33"/>
      <c r="T17" s="33"/>
      <c r="U17" s="33">
        <v>46461</v>
      </c>
      <c r="V17" s="37">
        <f t="shared" si="1"/>
        <v>5.2269663942018374</v>
      </c>
      <c r="W17" s="33"/>
      <c r="X17" s="33"/>
      <c r="Y17" s="33"/>
      <c r="Z17" s="40"/>
      <c r="AB17"/>
      <c r="AC17"/>
      <c r="AL17"/>
      <c r="AM17"/>
      <c r="AR17"/>
      <c r="AS17"/>
    </row>
    <row r="18" spans="1:45" x14ac:dyDescent="0.3">
      <c r="A18" s="30" t="s">
        <v>22</v>
      </c>
      <c r="B18" s="30" t="s">
        <v>23</v>
      </c>
      <c r="C18" s="30" t="s">
        <v>59</v>
      </c>
      <c r="D18" s="30" t="s">
        <v>60</v>
      </c>
      <c r="E18" s="30" t="s">
        <v>56</v>
      </c>
      <c r="F18" s="31">
        <v>2</v>
      </c>
      <c r="G18" s="30" t="s">
        <v>13</v>
      </c>
      <c r="H18" s="30" t="s">
        <v>12</v>
      </c>
      <c r="I18" s="32" t="s">
        <v>42</v>
      </c>
      <c r="J18" s="30" t="s">
        <v>37</v>
      </c>
      <c r="K18" s="35">
        <f t="shared" si="0"/>
        <v>1425838.4483726891</v>
      </c>
      <c r="L18" s="32">
        <v>2057222.1231408301</v>
      </c>
      <c r="M18" s="34">
        <v>0.442815716947974</v>
      </c>
      <c r="N18" s="33">
        <v>631383.67476814101</v>
      </c>
      <c r="O18" s="33"/>
      <c r="P18" s="33">
        <v>243493.91660116499</v>
      </c>
      <c r="Q18" s="33"/>
      <c r="R18" s="33">
        <v>231386.74081136499</v>
      </c>
      <c r="S18" s="33"/>
      <c r="T18" s="33"/>
      <c r="U18" s="33">
        <v>38996</v>
      </c>
      <c r="V18" s="37">
        <f t="shared" si="1"/>
        <v>24.621437781258425</v>
      </c>
      <c r="W18" s="33"/>
      <c r="X18" s="33"/>
      <c r="Y18" s="33"/>
      <c r="Z18" s="40"/>
      <c r="AB18"/>
      <c r="AC18"/>
      <c r="AL18"/>
      <c r="AM18"/>
      <c r="AR18"/>
      <c r="AS18"/>
    </row>
    <row r="19" spans="1:45" x14ac:dyDescent="0.3">
      <c r="A19" s="30" t="s">
        <v>22</v>
      </c>
      <c r="B19" s="30" t="s">
        <v>23</v>
      </c>
      <c r="C19" s="30" t="s">
        <v>59</v>
      </c>
      <c r="D19" s="30" t="s">
        <v>60</v>
      </c>
      <c r="E19" s="30" t="s">
        <v>56</v>
      </c>
      <c r="F19" s="31">
        <v>2</v>
      </c>
      <c r="G19" s="30" t="s">
        <v>13</v>
      </c>
      <c r="H19" s="30" t="s">
        <v>12</v>
      </c>
      <c r="I19" s="32" t="s">
        <v>42</v>
      </c>
      <c r="J19" s="30" t="s">
        <v>38</v>
      </c>
      <c r="K19" s="35">
        <f t="shared" si="0"/>
        <v>1452946.9356718289</v>
      </c>
      <c r="L19" s="32">
        <v>1623941.1416887899</v>
      </c>
      <c r="M19" s="34">
        <v>0.117687853436915</v>
      </c>
      <c r="N19" s="33">
        <v>170994.20601696099</v>
      </c>
      <c r="O19" s="33"/>
      <c r="P19" s="33"/>
      <c r="Q19" s="33"/>
      <c r="R19" s="33"/>
      <c r="S19" s="33"/>
      <c r="T19" s="33"/>
      <c r="U19" s="33">
        <v>47075</v>
      </c>
      <c r="V19" s="37">
        <f t="shared" si="1"/>
        <v>8.049552248248439</v>
      </c>
      <c r="W19" s="33"/>
      <c r="X19" s="33"/>
      <c r="Y19" s="33"/>
      <c r="Z19" s="40"/>
      <c r="AB19"/>
      <c r="AC19"/>
      <c r="AL19"/>
      <c r="AM19"/>
      <c r="AR19"/>
      <c r="AS19"/>
    </row>
    <row r="20" spans="1:45" x14ac:dyDescent="0.3">
      <c r="A20" s="30" t="s">
        <v>22</v>
      </c>
      <c r="B20" s="30" t="s">
        <v>23</v>
      </c>
      <c r="C20" s="30" t="s">
        <v>78</v>
      </c>
      <c r="D20" s="30" t="s">
        <v>79</v>
      </c>
      <c r="E20" s="30" t="s">
        <v>56</v>
      </c>
      <c r="F20" s="31">
        <v>2</v>
      </c>
      <c r="G20" s="30" t="s">
        <v>18</v>
      </c>
      <c r="H20" s="30" t="s">
        <v>15</v>
      </c>
      <c r="I20" s="32" t="s">
        <v>42</v>
      </c>
      <c r="J20" s="30" t="s">
        <v>32</v>
      </c>
      <c r="K20" s="35">
        <f t="shared" si="0"/>
        <v>4564202.2917166902</v>
      </c>
      <c r="L20" s="32">
        <v>5442281.5888064001</v>
      </c>
      <c r="M20" s="34">
        <v>0.192383956925679</v>
      </c>
      <c r="N20" s="33">
        <v>878079.29708971002</v>
      </c>
      <c r="O20" s="36"/>
      <c r="P20" s="33"/>
      <c r="Q20" s="36"/>
      <c r="R20" s="33"/>
      <c r="S20" s="36"/>
      <c r="T20" s="33"/>
      <c r="U20" s="33">
        <v>1751</v>
      </c>
      <c r="V20" s="37">
        <f t="shared" si="1"/>
        <v>1.5375168492040823</v>
      </c>
      <c r="W20" s="33"/>
      <c r="X20" s="33"/>
      <c r="Y20" s="33"/>
      <c r="Z20" s="40"/>
      <c r="AB20"/>
      <c r="AC20"/>
      <c r="AL20"/>
      <c r="AM20"/>
      <c r="AR20"/>
      <c r="AS20"/>
    </row>
    <row r="21" spans="1:45" x14ac:dyDescent="0.3">
      <c r="A21" s="30" t="s">
        <v>22</v>
      </c>
      <c r="B21" s="30" t="s">
        <v>23</v>
      </c>
      <c r="C21" s="30" t="s">
        <v>78</v>
      </c>
      <c r="D21" s="30" t="s">
        <v>79</v>
      </c>
      <c r="E21" s="30" t="s">
        <v>56</v>
      </c>
      <c r="F21" s="31">
        <v>2</v>
      </c>
      <c r="G21" s="30" t="s">
        <v>18</v>
      </c>
      <c r="H21" s="30" t="s">
        <v>15</v>
      </c>
      <c r="I21" s="32" t="s">
        <v>42</v>
      </c>
      <c r="J21" s="30" t="s">
        <v>35</v>
      </c>
      <c r="K21" s="35">
        <f t="shared" si="0"/>
        <v>2168922.9813548774</v>
      </c>
      <c r="L21" s="32">
        <v>2266542.94049008</v>
      </c>
      <c r="M21" s="34">
        <v>4.50084949877851E-2</v>
      </c>
      <c r="N21" s="33">
        <v>97619.959135202895</v>
      </c>
      <c r="O21" s="33"/>
      <c r="P21" s="33"/>
      <c r="Q21" s="33"/>
      <c r="R21" s="33"/>
      <c r="S21" s="33"/>
      <c r="T21" s="33"/>
      <c r="U21" s="33">
        <v>1714</v>
      </c>
      <c r="V21" s="37">
        <f t="shared" si="1"/>
        <v>0.16732060995773779</v>
      </c>
      <c r="W21" s="33"/>
      <c r="X21" s="33"/>
      <c r="Y21" s="33"/>
      <c r="Z21" s="40"/>
      <c r="AB21"/>
      <c r="AC21"/>
      <c r="AL21"/>
      <c r="AM21"/>
      <c r="AR21"/>
      <c r="AS21"/>
    </row>
    <row r="22" spans="1:45" x14ac:dyDescent="0.3">
      <c r="A22" s="30" t="s">
        <v>22</v>
      </c>
      <c r="B22" s="30" t="s">
        <v>23</v>
      </c>
      <c r="C22" s="30" t="s">
        <v>78</v>
      </c>
      <c r="D22" s="30" t="s">
        <v>79</v>
      </c>
      <c r="E22" s="30" t="s">
        <v>56</v>
      </c>
      <c r="F22" s="31">
        <v>2</v>
      </c>
      <c r="G22" s="30" t="s">
        <v>18</v>
      </c>
      <c r="H22" s="30" t="s">
        <v>15</v>
      </c>
      <c r="I22" s="32" t="s">
        <v>42</v>
      </c>
      <c r="J22" s="30" t="s">
        <v>37</v>
      </c>
      <c r="K22" s="35">
        <f t="shared" si="0"/>
        <v>321262.88170865201</v>
      </c>
      <c r="L22" s="32">
        <v>969870.84842883504</v>
      </c>
      <c r="M22" s="34">
        <v>2.01893216941381</v>
      </c>
      <c r="N22" s="33">
        <v>648607.96672018303</v>
      </c>
      <c r="O22" s="33"/>
      <c r="P22" s="33"/>
      <c r="Q22" s="33"/>
      <c r="R22" s="33"/>
      <c r="S22" s="33"/>
      <c r="T22" s="33"/>
      <c r="U22" s="33">
        <v>1082</v>
      </c>
      <c r="V22" s="37">
        <f t="shared" si="1"/>
        <v>0.70179381999123802</v>
      </c>
      <c r="W22" s="33"/>
      <c r="X22" s="33"/>
      <c r="Y22" s="33"/>
      <c r="Z22" s="40"/>
      <c r="AB22"/>
      <c r="AC22"/>
      <c r="AL22"/>
      <c r="AM22"/>
      <c r="AR22"/>
      <c r="AS22"/>
    </row>
    <row r="23" spans="1:45" x14ac:dyDescent="0.3">
      <c r="A23" s="30" t="s">
        <v>22</v>
      </c>
      <c r="B23" s="30" t="s">
        <v>23</v>
      </c>
      <c r="C23" s="30" t="s">
        <v>78</v>
      </c>
      <c r="D23" s="30" t="s">
        <v>79</v>
      </c>
      <c r="E23" s="30" t="s">
        <v>56</v>
      </c>
      <c r="F23" s="31">
        <v>2</v>
      </c>
      <c r="G23" s="30" t="s">
        <v>18</v>
      </c>
      <c r="H23" s="30" t="s">
        <v>15</v>
      </c>
      <c r="I23" s="32" t="s">
        <v>42</v>
      </c>
      <c r="J23" s="30" t="s">
        <v>38</v>
      </c>
      <c r="K23" s="35">
        <f t="shared" si="0"/>
        <v>2057350.961538458</v>
      </c>
      <c r="L23" s="32">
        <v>2352763.6778983399</v>
      </c>
      <c r="M23" s="34">
        <v>0.14358887806821999</v>
      </c>
      <c r="N23" s="33">
        <v>295412.71635988198</v>
      </c>
      <c r="O23" s="33"/>
      <c r="P23" s="33">
        <v>308814.50772284501</v>
      </c>
      <c r="Q23" s="33"/>
      <c r="R23" s="33">
        <v>332886.633443609</v>
      </c>
      <c r="S23" s="33"/>
      <c r="T23" s="33"/>
      <c r="U23" s="33">
        <v>1751</v>
      </c>
      <c r="V23" s="37">
        <f t="shared" si="1"/>
        <v>0.51726766634615329</v>
      </c>
      <c r="W23" s="33"/>
      <c r="X23" s="33"/>
      <c r="Y23" s="33"/>
      <c r="Z23" s="40"/>
      <c r="AB23"/>
      <c r="AC23"/>
      <c r="AL23"/>
      <c r="AM23"/>
      <c r="AR23"/>
      <c r="AS23"/>
    </row>
    <row r="24" spans="1:45" x14ac:dyDescent="0.3">
      <c r="A24" s="30" t="s">
        <v>22</v>
      </c>
      <c r="B24" s="30" t="s">
        <v>23</v>
      </c>
      <c r="C24" s="30" t="s">
        <v>70</v>
      </c>
      <c r="D24" s="30" t="s">
        <v>71</v>
      </c>
      <c r="E24" s="30" t="s">
        <v>56</v>
      </c>
      <c r="F24" s="31">
        <v>3</v>
      </c>
      <c r="G24" s="30" t="s">
        <v>20</v>
      </c>
      <c r="H24" s="30" t="s">
        <v>12</v>
      </c>
      <c r="I24" s="32" t="s">
        <v>42</v>
      </c>
      <c r="J24" s="30" t="s">
        <v>32</v>
      </c>
      <c r="K24" s="35">
        <f t="shared" si="0"/>
        <v>1847901.0277826069</v>
      </c>
      <c r="L24" s="32">
        <v>2185856.2495523999</v>
      </c>
      <c r="M24" s="34">
        <v>0.18288599697101901</v>
      </c>
      <c r="N24" s="33">
        <v>337955.22176979302</v>
      </c>
      <c r="O24" s="36"/>
      <c r="P24" s="33"/>
      <c r="Q24" s="36"/>
      <c r="R24" s="33"/>
      <c r="S24" s="36"/>
      <c r="T24" s="33"/>
      <c r="U24" s="33">
        <v>4580</v>
      </c>
      <c r="V24" s="37">
        <f t="shared" si="1"/>
        <v>1.5478349157056519</v>
      </c>
      <c r="W24" s="33"/>
      <c r="X24" s="33"/>
      <c r="Y24" s="33"/>
      <c r="Z24" s="40"/>
      <c r="AB24"/>
      <c r="AC24"/>
      <c r="AL24"/>
      <c r="AM24"/>
      <c r="AR24"/>
      <c r="AS24"/>
    </row>
    <row r="25" spans="1:45" x14ac:dyDescent="0.3">
      <c r="A25" s="30" t="s">
        <v>22</v>
      </c>
      <c r="B25" s="30" t="s">
        <v>23</v>
      </c>
      <c r="C25" s="30" t="s">
        <v>70</v>
      </c>
      <c r="D25" s="30" t="s">
        <v>71</v>
      </c>
      <c r="E25" s="30" t="s">
        <v>56</v>
      </c>
      <c r="F25" s="31">
        <v>3</v>
      </c>
      <c r="G25" s="30" t="s">
        <v>20</v>
      </c>
      <c r="H25" s="30" t="s">
        <v>12</v>
      </c>
      <c r="I25" s="32" t="s">
        <v>42</v>
      </c>
      <c r="J25" s="30" t="s">
        <v>33</v>
      </c>
      <c r="K25" s="35">
        <f t="shared" si="0"/>
        <v>84621.851689337302</v>
      </c>
      <c r="L25" s="32">
        <v>125373.53393367</v>
      </c>
      <c r="M25" s="34">
        <v>0.48157398391540401</v>
      </c>
      <c r="N25" s="33">
        <v>40751.682244332696</v>
      </c>
      <c r="O25" s="33"/>
      <c r="P25" s="33"/>
      <c r="Q25" s="33"/>
      <c r="R25" s="33"/>
      <c r="S25" s="33"/>
      <c r="T25" s="33"/>
      <c r="U25" s="33">
        <v>4553</v>
      </c>
      <c r="V25" s="37">
        <f t="shared" si="1"/>
        <v>0.18554240925844676</v>
      </c>
      <c r="W25" s="33"/>
      <c r="X25" s="33"/>
      <c r="Y25" s="33"/>
      <c r="Z25" s="40"/>
      <c r="AB25"/>
      <c r="AC25"/>
      <c r="AL25"/>
      <c r="AM25"/>
      <c r="AR25"/>
      <c r="AS25"/>
    </row>
    <row r="26" spans="1:45" x14ac:dyDescent="0.3">
      <c r="A26" s="30" t="s">
        <v>22</v>
      </c>
      <c r="B26" s="30" t="s">
        <v>23</v>
      </c>
      <c r="C26" s="30" t="s">
        <v>70</v>
      </c>
      <c r="D26" s="30" t="s">
        <v>71</v>
      </c>
      <c r="E26" s="30" t="s">
        <v>56</v>
      </c>
      <c r="F26" s="31">
        <v>3</v>
      </c>
      <c r="G26" s="30" t="s">
        <v>20</v>
      </c>
      <c r="H26" s="30" t="s">
        <v>12</v>
      </c>
      <c r="I26" s="32" t="s">
        <v>42</v>
      </c>
      <c r="J26" s="30" t="s">
        <v>34</v>
      </c>
      <c r="K26" s="35">
        <f t="shared" si="0"/>
        <v>88494.4527736132</v>
      </c>
      <c r="L26" s="32">
        <v>105708.980827447</v>
      </c>
      <c r="M26" s="34">
        <v>0.19452663431765699</v>
      </c>
      <c r="N26" s="33">
        <v>17214.528053833801</v>
      </c>
      <c r="O26" s="33"/>
      <c r="P26" s="33"/>
      <c r="Q26" s="33"/>
      <c r="R26" s="33"/>
      <c r="S26" s="33"/>
      <c r="T26" s="33"/>
      <c r="U26" s="33">
        <v>2973</v>
      </c>
      <c r="V26" s="37">
        <f t="shared" si="1"/>
        <v>5.1178791904047893E-2</v>
      </c>
      <c r="W26" s="33"/>
      <c r="X26" s="33"/>
      <c r="Y26" s="33"/>
      <c r="Z26" s="40"/>
      <c r="AB26"/>
      <c r="AC26"/>
      <c r="AL26"/>
      <c r="AM26"/>
      <c r="AR26"/>
      <c r="AS26"/>
    </row>
    <row r="27" spans="1:45" x14ac:dyDescent="0.3">
      <c r="A27" s="30" t="s">
        <v>22</v>
      </c>
      <c r="B27" s="30" t="s">
        <v>23</v>
      </c>
      <c r="C27" s="30" t="s">
        <v>70</v>
      </c>
      <c r="D27" s="30" t="s">
        <v>71</v>
      </c>
      <c r="E27" s="30" t="s">
        <v>56</v>
      </c>
      <c r="F27" s="31">
        <v>3</v>
      </c>
      <c r="G27" s="30" t="s">
        <v>20</v>
      </c>
      <c r="H27" s="30" t="s">
        <v>12</v>
      </c>
      <c r="I27" s="32" t="s">
        <v>42</v>
      </c>
      <c r="J27" s="30" t="s">
        <v>36</v>
      </c>
      <c r="K27" s="35">
        <f t="shared" si="0"/>
        <v>275059.09494773543</v>
      </c>
      <c r="L27" s="32">
        <v>312755.076082204</v>
      </c>
      <c r="M27" s="34">
        <v>0.13704684493937999</v>
      </c>
      <c r="N27" s="33">
        <v>37695.981134468602</v>
      </c>
      <c r="O27" s="33"/>
      <c r="P27" s="33"/>
      <c r="Q27" s="33"/>
      <c r="R27" s="33"/>
      <c r="S27" s="33"/>
      <c r="T27" s="33">
        <v>15476.816693120099</v>
      </c>
      <c r="U27" s="33">
        <v>4574</v>
      </c>
      <c r="V27" s="37">
        <f t="shared" si="1"/>
        <v>0.17242141770905939</v>
      </c>
      <c r="W27" s="33"/>
      <c r="X27" s="33"/>
      <c r="Y27" s="33"/>
      <c r="Z27" s="40"/>
      <c r="AB27"/>
      <c r="AC27"/>
      <c r="AL27"/>
      <c r="AM27"/>
      <c r="AR27"/>
      <c r="AS27"/>
    </row>
    <row r="28" spans="1:45" x14ac:dyDescent="0.3">
      <c r="A28" s="30" t="s">
        <v>22</v>
      </c>
      <c r="B28" s="30" t="s">
        <v>23</v>
      </c>
      <c r="C28" s="30" t="s">
        <v>70</v>
      </c>
      <c r="D28" s="30" t="s">
        <v>71</v>
      </c>
      <c r="E28" s="30" t="s">
        <v>56</v>
      </c>
      <c r="F28" s="31">
        <v>3</v>
      </c>
      <c r="G28" s="30" t="s">
        <v>20</v>
      </c>
      <c r="H28" s="30" t="s">
        <v>12</v>
      </c>
      <c r="I28" s="32" t="s">
        <v>42</v>
      </c>
      <c r="J28" s="30" t="s">
        <v>38</v>
      </c>
      <c r="K28" s="35">
        <f t="shared" si="0"/>
        <v>1071393.6235038119</v>
      </c>
      <c r="L28" s="32">
        <v>1290214.91592051</v>
      </c>
      <c r="M28" s="34">
        <v>0.20423986816449499</v>
      </c>
      <c r="N28" s="33">
        <v>218821.29241669801</v>
      </c>
      <c r="O28" s="33"/>
      <c r="P28" s="33">
        <v>366552.09660543001</v>
      </c>
      <c r="Q28" s="33"/>
      <c r="R28" s="33">
        <v>327572.29428659502</v>
      </c>
      <c r="S28" s="33"/>
      <c r="T28" s="33">
        <v>66550.6411094098</v>
      </c>
      <c r="U28" s="33">
        <v>4579</v>
      </c>
      <c r="V28" s="37">
        <f t="shared" si="1"/>
        <v>1.0019826979760602</v>
      </c>
      <c r="W28" s="33"/>
      <c r="X28" s="33"/>
      <c r="Y28" s="33"/>
      <c r="Z28" s="40"/>
      <c r="AB28"/>
      <c r="AC28"/>
      <c r="AL28"/>
      <c r="AM28"/>
      <c r="AR28"/>
      <c r="AS28"/>
    </row>
    <row r="29" spans="1:45" x14ac:dyDescent="0.3">
      <c r="A29" s="30" t="s">
        <v>22</v>
      </c>
      <c r="B29" s="30" t="s">
        <v>23</v>
      </c>
      <c r="C29" s="30" t="s">
        <v>84</v>
      </c>
      <c r="D29" s="30" t="s">
        <v>85</v>
      </c>
      <c r="E29" s="30" t="s">
        <v>56</v>
      </c>
      <c r="F29" s="31">
        <v>3</v>
      </c>
      <c r="G29" s="30" t="s">
        <v>20</v>
      </c>
      <c r="H29" s="30" t="s">
        <v>12</v>
      </c>
      <c r="I29" s="32" t="s">
        <v>42</v>
      </c>
      <c r="J29" s="30" t="s">
        <v>32</v>
      </c>
      <c r="K29" s="35">
        <f t="shared" si="0"/>
        <v>1753905.445967793</v>
      </c>
      <c r="L29" s="32">
        <v>1936010.46402571</v>
      </c>
      <c r="M29" s="34">
        <v>0.103828298427703</v>
      </c>
      <c r="N29" s="33">
        <v>182105.01805791701</v>
      </c>
      <c r="O29" s="36"/>
      <c r="P29" s="33"/>
      <c r="Q29" s="36"/>
      <c r="R29" s="33"/>
      <c r="S29" s="36"/>
      <c r="T29" s="33"/>
      <c r="U29" s="33">
        <v>9802</v>
      </c>
      <c r="V29" s="37">
        <f t="shared" si="1"/>
        <v>1.7849933870037027</v>
      </c>
      <c r="W29" s="33"/>
      <c r="X29" s="33"/>
      <c r="Y29" s="33"/>
      <c r="Z29" s="40"/>
      <c r="AB29"/>
      <c r="AC29"/>
      <c r="AL29"/>
      <c r="AM29"/>
      <c r="AR29"/>
      <c r="AS29"/>
    </row>
    <row r="30" spans="1:45" x14ac:dyDescent="0.3">
      <c r="A30" s="30" t="s">
        <v>22</v>
      </c>
      <c r="B30" s="30" t="s">
        <v>23</v>
      </c>
      <c r="C30" s="30" t="s">
        <v>84</v>
      </c>
      <c r="D30" s="30" t="s">
        <v>85</v>
      </c>
      <c r="E30" s="30" t="s">
        <v>56</v>
      </c>
      <c r="F30" s="31">
        <v>3</v>
      </c>
      <c r="G30" s="30" t="s">
        <v>20</v>
      </c>
      <c r="H30" s="30" t="s">
        <v>12</v>
      </c>
      <c r="I30" s="32" t="s">
        <v>42</v>
      </c>
      <c r="J30" s="30" t="s">
        <v>34</v>
      </c>
      <c r="K30" s="35">
        <f t="shared" si="0"/>
        <v>90286.787524965694</v>
      </c>
      <c r="L30" s="32">
        <v>127166.735635843</v>
      </c>
      <c r="M30" s="34">
        <v>0.40847558232902598</v>
      </c>
      <c r="N30" s="33">
        <v>36879.948110877303</v>
      </c>
      <c r="O30" s="33"/>
      <c r="P30" s="33"/>
      <c r="Q30" s="33"/>
      <c r="R30" s="33"/>
      <c r="S30" s="33"/>
      <c r="T30" s="33"/>
      <c r="U30" s="33">
        <v>6283</v>
      </c>
      <c r="V30" s="37">
        <f t="shared" si="1"/>
        <v>0.23171671398064211</v>
      </c>
      <c r="W30" s="33"/>
      <c r="X30" s="33"/>
      <c r="Y30" s="33"/>
      <c r="Z30" s="40"/>
      <c r="AB30"/>
      <c r="AC30"/>
      <c r="AL30"/>
      <c r="AM30"/>
      <c r="AR30"/>
      <c r="AS30"/>
    </row>
    <row r="31" spans="1:45" x14ac:dyDescent="0.3">
      <c r="A31" s="30" t="s">
        <v>22</v>
      </c>
      <c r="B31" s="30" t="s">
        <v>23</v>
      </c>
      <c r="C31" s="30" t="s">
        <v>84</v>
      </c>
      <c r="D31" s="30" t="s">
        <v>85</v>
      </c>
      <c r="E31" s="30" t="s">
        <v>56</v>
      </c>
      <c r="F31" s="31">
        <v>3</v>
      </c>
      <c r="G31" s="30" t="s">
        <v>20</v>
      </c>
      <c r="H31" s="30" t="s">
        <v>12</v>
      </c>
      <c r="I31" s="32" t="s">
        <v>42</v>
      </c>
      <c r="J31" s="30" t="s">
        <v>36</v>
      </c>
      <c r="K31" s="35">
        <f t="shared" si="0"/>
        <v>257667.9914439634</v>
      </c>
      <c r="L31" s="32">
        <v>307614.16722513101</v>
      </c>
      <c r="M31" s="34">
        <v>0.19383927161954001</v>
      </c>
      <c r="N31" s="33">
        <v>49946.1757811676</v>
      </c>
      <c r="O31" s="33"/>
      <c r="P31" s="33"/>
      <c r="Q31" s="33"/>
      <c r="R31" s="33"/>
      <c r="S31" s="33"/>
      <c r="T31" s="33">
        <v>10335.907836047299</v>
      </c>
      <c r="U31" s="33">
        <v>9550</v>
      </c>
      <c r="V31" s="37">
        <f t="shared" si="1"/>
        <v>0.47698597871015058</v>
      </c>
      <c r="W31" s="33"/>
      <c r="X31" s="33"/>
      <c r="Y31" s="33"/>
      <c r="Z31" s="40"/>
      <c r="AB31"/>
      <c r="AC31"/>
      <c r="AL31"/>
      <c r="AM31"/>
      <c r="AR31"/>
      <c r="AS31"/>
    </row>
    <row r="32" spans="1:45" x14ac:dyDescent="0.3">
      <c r="A32" s="30" t="s">
        <v>22</v>
      </c>
      <c r="B32" s="30" t="s">
        <v>23</v>
      </c>
      <c r="C32" s="30" t="s">
        <v>84</v>
      </c>
      <c r="D32" s="30" t="s">
        <v>85</v>
      </c>
      <c r="E32" s="30" t="s">
        <v>56</v>
      </c>
      <c r="F32" s="31">
        <v>3</v>
      </c>
      <c r="G32" s="30" t="s">
        <v>20</v>
      </c>
      <c r="H32" s="30" t="s">
        <v>12</v>
      </c>
      <c r="I32" s="32" t="s">
        <v>42</v>
      </c>
      <c r="J32" s="30" t="s">
        <v>38</v>
      </c>
      <c r="K32" s="35">
        <f t="shared" si="0"/>
        <v>1051546.596629462</v>
      </c>
      <c r="L32" s="32">
        <v>1222201.10569106</v>
      </c>
      <c r="M32" s="34">
        <v>0.16228906033132501</v>
      </c>
      <c r="N32" s="33">
        <v>170654.50906159799</v>
      </c>
      <c r="O32" s="33"/>
      <c r="P32" s="33">
        <v>298538.28637598001</v>
      </c>
      <c r="Q32" s="33"/>
      <c r="R32" s="33">
        <v>259558.48405714601</v>
      </c>
      <c r="S32" s="33"/>
      <c r="T32" s="33"/>
      <c r="U32" s="33">
        <v>9225</v>
      </c>
      <c r="V32" s="37">
        <f t="shared" si="1"/>
        <v>1.5742878460932415</v>
      </c>
      <c r="W32" s="33"/>
      <c r="X32" s="33"/>
      <c r="Y32" s="33"/>
      <c r="Z32" s="40"/>
      <c r="AB32"/>
      <c r="AC32"/>
      <c r="AL32"/>
      <c r="AM32"/>
      <c r="AR32"/>
      <c r="AS32"/>
    </row>
    <row r="33" spans="1:45" x14ac:dyDescent="0.3">
      <c r="A33" s="30" t="s">
        <v>22</v>
      </c>
      <c r="B33" s="30" t="s">
        <v>23</v>
      </c>
      <c r="C33" s="30" t="s">
        <v>82</v>
      </c>
      <c r="D33" s="30" t="s">
        <v>83</v>
      </c>
      <c r="E33" s="30" t="s">
        <v>56</v>
      </c>
      <c r="F33" s="31">
        <v>3</v>
      </c>
      <c r="G33" s="30" t="s">
        <v>20</v>
      </c>
      <c r="H33" s="30" t="s">
        <v>12</v>
      </c>
      <c r="I33" s="32" t="s">
        <v>42</v>
      </c>
      <c r="J33" s="30" t="s">
        <v>32</v>
      </c>
      <c r="K33" s="35">
        <f t="shared" si="0"/>
        <v>2094945.4584499097</v>
      </c>
      <c r="L33" s="32">
        <v>2328083.8953230898</v>
      </c>
      <c r="M33" s="34">
        <v>0.11128616066486199</v>
      </c>
      <c r="N33" s="33">
        <v>233138.43687318001</v>
      </c>
      <c r="O33" s="36"/>
      <c r="P33" s="33"/>
      <c r="Q33" s="36"/>
      <c r="R33" s="33"/>
      <c r="S33" s="36"/>
      <c r="T33" s="33"/>
      <c r="U33" s="33">
        <v>7289</v>
      </c>
      <c r="V33" s="37">
        <f t="shared" si="1"/>
        <v>1.6993460663686089</v>
      </c>
      <c r="W33" s="33"/>
      <c r="X33" s="33"/>
      <c r="Y33" s="33"/>
      <c r="Z33" s="40"/>
      <c r="AB33"/>
      <c r="AC33"/>
      <c r="AL33"/>
      <c r="AM33"/>
      <c r="AR33"/>
      <c r="AS33"/>
    </row>
    <row r="34" spans="1:45" x14ac:dyDescent="0.3">
      <c r="A34" s="30" t="s">
        <v>22</v>
      </c>
      <c r="B34" s="30" t="s">
        <v>23</v>
      </c>
      <c r="C34" s="30" t="s">
        <v>82</v>
      </c>
      <c r="D34" s="30" t="s">
        <v>83</v>
      </c>
      <c r="E34" s="30" t="s">
        <v>56</v>
      </c>
      <c r="F34" s="31">
        <v>3</v>
      </c>
      <c r="G34" s="30" t="s">
        <v>20</v>
      </c>
      <c r="H34" s="30" t="s">
        <v>12</v>
      </c>
      <c r="I34" s="32" t="s">
        <v>42</v>
      </c>
      <c r="J34" s="30" t="s">
        <v>34</v>
      </c>
      <c r="K34" s="35">
        <f t="shared" si="0"/>
        <v>118528.3517539645</v>
      </c>
      <c r="L34" s="32">
        <v>171649.190535492</v>
      </c>
      <c r="M34" s="34">
        <v>0.448169893493442</v>
      </c>
      <c r="N34" s="33">
        <v>53120.838781527498</v>
      </c>
      <c r="O34" s="33"/>
      <c r="P34" s="33"/>
      <c r="Q34" s="33"/>
      <c r="R34" s="33"/>
      <c r="S34" s="33"/>
      <c r="T34" s="33">
        <v>39415.481891805801</v>
      </c>
      <c r="U34" s="33">
        <v>6424</v>
      </c>
      <c r="V34" s="37">
        <f t="shared" si="1"/>
        <v>0.34124826833253263</v>
      </c>
      <c r="W34" s="33"/>
      <c r="X34" s="33"/>
      <c r="Y34" s="33"/>
      <c r="Z34" s="40"/>
      <c r="AB34"/>
      <c r="AC34"/>
      <c r="AL34"/>
      <c r="AM34"/>
      <c r="AR34"/>
      <c r="AS34"/>
    </row>
    <row r="35" spans="1:45" x14ac:dyDescent="0.3">
      <c r="A35" s="30" t="s">
        <v>22</v>
      </c>
      <c r="B35" s="30" t="s">
        <v>23</v>
      </c>
      <c r="C35" s="30" t="s">
        <v>82</v>
      </c>
      <c r="D35" s="30" t="s">
        <v>83</v>
      </c>
      <c r="E35" s="30" t="s">
        <v>56</v>
      </c>
      <c r="F35" s="31">
        <v>3</v>
      </c>
      <c r="G35" s="30" t="s">
        <v>20</v>
      </c>
      <c r="H35" s="30" t="s">
        <v>12</v>
      </c>
      <c r="I35" s="32" t="s">
        <v>42</v>
      </c>
      <c r="J35" s="30" t="s">
        <v>38</v>
      </c>
      <c r="K35" s="35">
        <f t="shared" si="0"/>
        <v>1153514.8778450629</v>
      </c>
      <c r="L35" s="32">
        <v>1352484.2561914099</v>
      </c>
      <c r="M35" s="34">
        <v>0.17248965069098399</v>
      </c>
      <c r="N35" s="33">
        <v>198969.37834634699</v>
      </c>
      <c r="O35" s="33"/>
      <c r="P35" s="33">
        <v>428821.43687633198</v>
      </c>
      <c r="Q35" s="33"/>
      <c r="R35" s="33">
        <v>389841.63455749798</v>
      </c>
      <c r="S35" s="33"/>
      <c r="T35" s="33">
        <v>128819.98138031201</v>
      </c>
      <c r="U35" s="33">
        <v>7147</v>
      </c>
      <c r="V35" s="37">
        <f t="shared" si="1"/>
        <v>1.422034147041342</v>
      </c>
      <c r="W35" s="33"/>
      <c r="X35" s="33"/>
      <c r="Y35" s="33"/>
      <c r="Z35" s="40"/>
      <c r="AB35"/>
      <c r="AC35"/>
      <c r="AL35"/>
      <c r="AM35"/>
      <c r="AR35"/>
      <c r="AS35"/>
    </row>
    <row r="36" spans="1:45" x14ac:dyDescent="0.3">
      <c r="A36" s="30" t="s">
        <v>22</v>
      </c>
      <c r="B36" s="30" t="s">
        <v>23</v>
      </c>
      <c r="C36" s="30" t="s">
        <v>65</v>
      </c>
      <c r="D36" s="30" t="s">
        <v>66</v>
      </c>
      <c r="E36" s="30" t="s">
        <v>56</v>
      </c>
      <c r="F36" s="31">
        <v>1</v>
      </c>
      <c r="G36" s="30" t="s">
        <v>13</v>
      </c>
      <c r="H36" s="30" t="s">
        <v>14</v>
      </c>
      <c r="I36" s="32" t="s">
        <v>42</v>
      </c>
      <c r="J36" s="30" t="s">
        <v>32</v>
      </c>
      <c r="K36" s="35">
        <f t="shared" si="0"/>
        <v>5161540.0174877597</v>
      </c>
      <c r="L36" s="32">
        <v>6168637.6338569401</v>
      </c>
      <c r="M36" s="34">
        <v>0.195115723787288</v>
      </c>
      <c r="N36" s="33">
        <v>1007097.61636918</v>
      </c>
      <c r="O36" s="36">
        <v>0.26699917782287003</v>
      </c>
      <c r="P36" s="33">
        <v>1299938.6308656901</v>
      </c>
      <c r="Q36" s="36">
        <v>0.30493584665828499</v>
      </c>
      <c r="R36" s="33">
        <v>1441479.85851208</v>
      </c>
      <c r="S36" s="36"/>
      <c r="T36" s="33"/>
      <c r="U36" s="33">
        <v>5774</v>
      </c>
      <c r="V36" s="37">
        <f t="shared" si="1"/>
        <v>5.814981636915646</v>
      </c>
      <c r="W36" s="37">
        <f>+(U36*P36)/1000000000</f>
        <v>7.5058456546184944</v>
      </c>
      <c r="X36" s="37">
        <f t="shared" ref="X36:X42" si="2">+(U36*R36)/1000000000</f>
        <v>8.3231047030487506</v>
      </c>
      <c r="Y36" s="37"/>
      <c r="Z36" s="40"/>
      <c r="AB36"/>
      <c r="AC36"/>
      <c r="AL36"/>
      <c r="AM36"/>
      <c r="AR36"/>
      <c r="AS36"/>
    </row>
    <row r="37" spans="1:45" x14ac:dyDescent="0.3">
      <c r="A37" s="30" t="s">
        <v>22</v>
      </c>
      <c r="B37" s="30" t="s">
        <v>23</v>
      </c>
      <c r="C37" s="30" t="s">
        <v>65</v>
      </c>
      <c r="D37" s="30" t="s">
        <v>66</v>
      </c>
      <c r="E37" s="30" t="s">
        <v>56</v>
      </c>
      <c r="F37" s="31">
        <v>1</v>
      </c>
      <c r="G37" s="30" t="s">
        <v>13</v>
      </c>
      <c r="H37" s="30" t="s">
        <v>14</v>
      </c>
      <c r="I37" s="32" t="s">
        <v>42</v>
      </c>
      <c r="J37" s="30" t="s">
        <v>33</v>
      </c>
      <c r="K37" s="35">
        <f t="shared" si="0"/>
        <v>245822.18721872149</v>
      </c>
      <c r="L37" s="32">
        <v>255880.003845414</v>
      </c>
      <c r="M37" s="34">
        <v>4.0915007471410497E-2</v>
      </c>
      <c r="N37" s="33">
        <v>10057.8166266925</v>
      </c>
      <c r="O37" s="33"/>
      <c r="P37" s="33"/>
      <c r="Q37" s="33"/>
      <c r="R37" s="33">
        <v>43988.106635089098</v>
      </c>
      <c r="S37" s="33"/>
      <c r="T37" s="33"/>
      <c r="U37" s="33">
        <v>5201</v>
      </c>
      <c r="V37" s="37">
        <f t="shared" si="1"/>
        <v>5.2310704275427694E-2</v>
      </c>
      <c r="W37" s="37"/>
      <c r="X37" s="37">
        <f t="shared" si="2"/>
        <v>0.2287821426090984</v>
      </c>
      <c r="Y37" s="37"/>
      <c r="Z37" s="40"/>
      <c r="AB37"/>
      <c r="AC37"/>
      <c r="AL37"/>
      <c r="AM37"/>
      <c r="AR37"/>
      <c r="AS37"/>
    </row>
    <row r="38" spans="1:45" x14ac:dyDescent="0.3">
      <c r="A38" s="30" t="s">
        <v>22</v>
      </c>
      <c r="B38" s="30" t="s">
        <v>23</v>
      </c>
      <c r="C38" s="30" t="s">
        <v>65</v>
      </c>
      <c r="D38" s="30" t="s">
        <v>66</v>
      </c>
      <c r="E38" s="30" t="s">
        <v>56</v>
      </c>
      <c r="F38" s="31">
        <v>1</v>
      </c>
      <c r="G38" s="30" t="s">
        <v>13</v>
      </c>
      <c r="H38" s="30" t="s">
        <v>14</v>
      </c>
      <c r="I38" s="32" t="s">
        <v>42</v>
      </c>
      <c r="J38" s="30" t="s">
        <v>34</v>
      </c>
      <c r="K38" s="35">
        <f t="shared" si="0"/>
        <v>221099.11355002061</v>
      </c>
      <c r="L38" s="32">
        <v>238468.09447558</v>
      </c>
      <c r="M38" s="34">
        <v>7.8557442617832193E-2</v>
      </c>
      <c r="N38" s="33">
        <v>17368.980925559401</v>
      </c>
      <c r="O38" s="33"/>
      <c r="P38" s="33">
        <v>78053.244998119801</v>
      </c>
      <c r="Q38" s="33"/>
      <c r="R38" s="33">
        <v>71091.507319617202</v>
      </c>
      <c r="S38" s="33"/>
      <c r="T38" s="33"/>
      <c r="U38" s="33">
        <v>2498</v>
      </c>
      <c r="V38" s="37"/>
      <c r="W38" s="37">
        <f>+(U38*P38)/1000000000</f>
        <v>0.19497700600530327</v>
      </c>
      <c r="X38" s="37">
        <f t="shared" si="2"/>
        <v>0.17758658528440377</v>
      </c>
      <c r="Y38" s="37"/>
      <c r="Z38" s="40"/>
      <c r="AB38"/>
      <c r="AC38"/>
      <c r="AL38"/>
      <c r="AM38"/>
      <c r="AR38"/>
      <c r="AS38"/>
    </row>
    <row r="39" spans="1:45" x14ac:dyDescent="0.3">
      <c r="A39" s="30" t="s">
        <v>22</v>
      </c>
      <c r="B39" s="30" t="s">
        <v>23</v>
      </c>
      <c r="C39" s="30" t="s">
        <v>65</v>
      </c>
      <c r="D39" s="30" t="s">
        <v>66</v>
      </c>
      <c r="E39" s="30" t="s">
        <v>56</v>
      </c>
      <c r="F39" s="31">
        <v>1</v>
      </c>
      <c r="G39" s="30" t="s">
        <v>13</v>
      </c>
      <c r="H39" s="30" t="s">
        <v>14</v>
      </c>
      <c r="I39" s="32" t="s">
        <v>42</v>
      </c>
      <c r="J39" s="30" t="s">
        <v>35</v>
      </c>
      <c r="K39" s="35">
        <f t="shared" si="0"/>
        <v>2194655.2330177031</v>
      </c>
      <c r="L39" s="32">
        <v>2380182.8325292901</v>
      </c>
      <c r="M39" s="34">
        <v>8.4536102400231003E-2</v>
      </c>
      <c r="N39" s="33">
        <v>185527.599511587</v>
      </c>
      <c r="O39" s="33"/>
      <c r="P39" s="33">
        <v>618905.76029256301</v>
      </c>
      <c r="Q39" s="33"/>
      <c r="R39" s="33">
        <v>694359.27327443496</v>
      </c>
      <c r="S39" s="33"/>
      <c r="T39" s="33"/>
      <c r="U39" s="33">
        <v>2902</v>
      </c>
      <c r="V39" s="37">
        <f t="shared" ref="V39:V58" si="3">+(N39*U39)/1000000000</f>
        <v>0.53840109378262546</v>
      </c>
      <c r="W39" s="37">
        <f>+(U39*P39)/1000000000</f>
        <v>1.7960645163690179</v>
      </c>
      <c r="X39" s="37">
        <f t="shared" si="2"/>
        <v>2.0150306110424103</v>
      </c>
      <c r="Y39" s="37"/>
      <c r="Z39" s="40"/>
      <c r="AB39"/>
      <c r="AC39"/>
      <c r="AL39"/>
      <c r="AM39"/>
      <c r="AR39"/>
      <c r="AS39"/>
    </row>
    <row r="40" spans="1:45" x14ac:dyDescent="0.3">
      <c r="A40" s="30" t="s">
        <v>22</v>
      </c>
      <c r="B40" s="30" t="s">
        <v>23</v>
      </c>
      <c r="C40" s="30" t="s">
        <v>65</v>
      </c>
      <c r="D40" s="30" t="s">
        <v>66</v>
      </c>
      <c r="E40" s="30" t="s">
        <v>56</v>
      </c>
      <c r="F40" s="31">
        <v>1</v>
      </c>
      <c r="G40" s="30" t="s">
        <v>13</v>
      </c>
      <c r="H40" s="30" t="s">
        <v>14</v>
      </c>
      <c r="I40" s="32" t="s">
        <v>42</v>
      </c>
      <c r="J40" s="30" t="s">
        <v>36</v>
      </c>
      <c r="K40" s="35">
        <f t="shared" ref="K40:K71" si="4">+L40-N40</f>
        <v>699346.95245266904</v>
      </c>
      <c r="L40" s="32">
        <v>1423034.11962976</v>
      </c>
      <c r="M40" s="34">
        <v>1.0348042050359401</v>
      </c>
      <c r="N40" s="33">
        <v>723687.167177091</v>
      </c>
      <c r="O40" s="33"/>
      <c r="P40" s="33"/>
      <c r="Q40" s="33"/>
      <c r="R40" s="33">
        <v>382497.61962975899</v>
      </c>
      <c r="S40" s="33"/>
      <c r="T40" s="33"/>
      <c r="U40" s="33">
        <v>5726</v>
      </c>
      <c r="V40" s="37">
        <f t="shared" si="3"/>
        <v>4.1438327192560234</v>
      </c>
      <c r="W40" s="37"/>
      <c r="X40" s="37">
        <f t="shared" si="2"/>
        <v>2.1901813699999999</v>
      </c>
      <c r="Y40" s="37"/>
      <c r="Z40" s="40"/>
      <c r="AB40"/>
      <c r="AC40"/>
      <c r="AL40"/>
      <c r="AM40"/>
      <c r="AR40"/>
      <c r="AS40"/>
    </row>
    <row r="41" spans="1:45" x14ac:dyDescent="0.3">
      <c r="A41" s="30" t="s">
        <v>22</v>
      </c>
      <c r="B41" s="30" t="s">
        <v>23</v>
      </c>
      <c r="C41" s="30" t="s">
        <v>65</v>
      </c>
      <c r="D41" s="30" t="s">
        <v>66</v>
      </c>
      <c r="E41" s="30" t="s">
        <v>56</v>
      </c>
      <c r="F41" s="31">
        <v>1</v>
      </c>
      <c r="G41" s="30" t="s">
        <v>13</v>
      </c>
      <c r="H41" s="30" t="s">
        <v>14</v>
      </c>
      <c r="I41" s="32" t="s">
        <v>42</v>
      </c>
      <c r="J41" s="30" t="s">
        <v>37</v>
      </c>
      <c r="K41" s="35">
        <f t="shared" si="4"/>
        <v>1389808.1364998841</v>
      </c>
      <c r="L41" s="32">
        <v>1422484.7082692301</v>
      </c>
      <c r="M41" s="34">
        <v>2.3511570346421502E-2</v>
      </c>
      <c r="N41" s="33">
        <v>32676.571769346101</v>
      </c>
      <c r="O41" s="33"/>
      <c r="P41" s="33">
        <v>603194.83610765904</v>
      </c>
      <c r="Q41" s="33"/>
      <c r="R41" s="33">
        <v>569844.12747724203</v>
      </c>
      <c r="S41" s="33"/>
      <c r="T41" s="33"/>
      <c r="U41" s="33">
        <v>5200</v>
      </c>
      <c r="V41" s="37">
        <f t="shared" si="3"/>
        <v>0.16991817320059974</v>
      </c>
      <c r="W41" s="37">
        <f>+(U41*P41)/1000000000</f>
        <v>3.1366131477598271</v>
      </c>
      <c r="X41" s="37">
        <f t="shared" si="2"/>
        <v>2.9631894628816586</v>
      </c>
      <c r="Y41" s="37"/>
      <c r="Z41" s="40"/>
      <c r="AB41"/>
      <c r="AC41"/>
      <c r="AL41"/>
      <c r="AM41"/>
      <c r="AR41"/>
      <c r="AS41"/>
    </row>
    <row r="42" spans="1:45" x14ac:dyDescent="0.3">
      <c r="A42" s="30" t="s">
        <v>22</v>
      </c>
      <c r="B42" s="30" t="s">
        <v>23</v>
      </c>
      <c r="C42" s="30" t="s">
        <v>65</v>
      </c>
      <c r="D42" s="30" t="s">
        <v>66</v>
      </c>
      <c r="E42" s="30" t="s">
        <v>56</v>
      </c>
      <c r="F42" s="31">
        <v>1</v>
      </c>
      <c r="G42" s="30" t="s">
        <v>13</v>
      </c>
      <c r="H42" s="30" t="s">
        <v>14</v>
      </c>
      <c r="I42" s="32" t="s">
        <v>42</v>
      </c>
      <c r="J42" s="30" t="s">
        <v>38</v>
      </c>
      <c r="K42" s="35">
        <f t="shared" si="4"/>
        <v>1650529.1711172869</v>
      </c>
      <c r="L42" s="32">
        <v>1881067.6808066799</v>
      </c>
      <c r="M42" s="34">
        <v>0.13967551360109301</v>
      </c>
      <c r="N42" s="33">
        <v>230538.50968939299</v>
      </c>
      <c r="O42" s="33"/>
      <c r="P42" s="33">
        <v>197796.035283467</v>
      </c>
      <c r="Q42" s="33"/>
      <c r="R42" s="33">
        <v>139756.02754296799</v>
      </c>
      <c r="S42" s="33"/>
      <c r="T42" s="33"/>
      <c r="U42" s="33">
        <v>5752</v>
      </c>
      <c r="V42" s="37">
        <f t="shared" si="3"/>
        <v>1.3260575077333885</v>
      </c>
      <c r="W42" s="37">
        <f>+(U42*P42)/1000000000</f>
        <v>1.1377227949505022</v>
      </c>
      <c r="X42" s="37">
        <f t="shared" si="2"/>
        <v>0.80387667042715194</v>
      </c>
      <c r="Y42" s="37"/>
      <c r="Z42" s="40"/>
      <c r="AB42"/>
      <c r="AC42"/>
      <c r="AL42"/>
      <c r="AM42"/>
      <c r="AR42"/>
      <c r="AS42"/>
    </row>
    <row r="43" spans="1:45" x14ac:dyDescent="0.3">
      <c r="A43" s="30" t="s">
        <v>22</v>
      </c>
      <c r="B43" s="30" t="s">
        <v>23</v>
      </c>
      <c r="C43" s="30" t="s">
        <v>74</v>
      </c>
      <c r="D43" s="30" t="s">
        <v>75</v>
      </c>
      <c r="E43" s="30" t="s">
        <v>56</v>
      </c>
      <c r="F43" s="31">
        <v>3</v>
      </c>
      <c r="G43" s="30" t="s">
        <v>20</v>
      </c>
      <c r="H43" s="30" t="s">
        <v>12</v>
      </c>
      <c r="I43" s="32" t="s">
        <v>42</v>
      </c>
      <c r="J43" s="30" t="s">
        <v>32</v>
      </c>
      <c r="K43" s="35">
        <f t="shared" si="4"/>
        <v>1161540.5548847481</v>
      </c>
      <c r="L43" s="32">
        <v>1405917.5077343001</v>
      </c>
      <c r="M43" s="34">
        <v>0.210390374939426</v>
      </c>
      <c r="N43" s="33">
        <v>244376.95284955201</v>
      </c>
      <c r="O43" s="36"/>
      <c r="P43" s="33"/>
      <c r="Q43" s="36"/>
      <c r="R43" s="33"/>
      <c r="S43" s="36"/>
      <c r="T43" s="33"/>
      <c r="U43" s="33">
        <v>1099</v>
      </c>
      <c r="V43" s="37">
        <f t="shared" si="3"/>
        <v>0.26857027118165766</v>
      </c>
      <c r="W43" s="33"/>
      <c r="X43" s="33"/>
      <c r="Y43" s="33"/>
      <c r="Z43" s="40"/>
      <c r="AB43"/>
      <c r="AC43"/>
      <c r="AL43"/>
      <c r="AM43"/>
      <c r="AR43"/>
      <c r="AS43"/>
    </row>
    <row r="44" spans="1:45" x14ac:dyDescent="0.3">
      <c r="A44" s="30" t="s">
        <v>22</v>
      </c>
      <c r="B44" s="30" t="s">
        <v>23</v>
      </c>
      <c r="C44" s="30" t="s">
        <v>74</v>
      </c>
      <c r="D44" s="30" t="s">
        <v>75</v>
      </c>
      <c r="E44" s="30" t="s">
        <v>56</v>
      </c>
      <c r="F44" s="31">
        <v>3</v>
      </c>
      <c r="G44" s="30" t="s">
        <v>20</v>
      </c>
      <c r="H44" s="30" t="s">
        <v>12</v>
      </c>
      <c r="I44" s="32" t="s">
        <v>42</v>
      </c>
      <c r="J44" s="30" t="s">
        <v>38</v>
      </c>
      <c r="K44" s="35">
        <f t="shared" si="4"/>
        <v>801216.14530777</v>
      </c>
      <c r="L44" s="32">
        <v>981794.78623566194</v>
      </c>
      <c r="M44" s="34">
        <v>0.225380681586898</v>
      </c>
      <c r="N44" s="33">
        <v>180578.640927892</v>
      </c>
      <c r="O44" s="33"/>
      <c r="P44" s="33">
        <v>58131.966920585197</v>
      </c>
      <c r="Q44" s="33"/>
      <c r="R44" s="33">
        <v>19152.164601750901</v>
      </c>
      <c r="S44" s="33"/>
      <c r="T44" s="33"/>
      <c r="U44" s="33">
        <v>959</v>
      </c>
      <c r="V44" s="37">
        <f t="shared" si="3"/>
        <v>0.17317491664984844</v>
      </c>
      <c r="W44" s="33"/>
      <c r="X44" s="33"/>
      <c r="Y44" s="33"/>
      <c r="Z44" s="40"/>
      <c r="AB44"/>
      <c r="AC44"/>
      <c r="AL44"/>
      <c r="AM44"/>
      <c r="AR44"/>
      <c r="AS44"/>
    </row>
    <row r="45" spans="1:45" x14ac:dyDescent="0.3">
      <c r="A45" s="30" t="s">
        <v>22</v>
      </c>
      <c r="B45" s="30" t="s">
        <v>23</v>
      </c>
      <c r="C45" s="30" t="s">
        <v>76</v>
      </c>
      <c r="D45" s="30" t="s">
        <v>77</v>
      </c>
      <c r="E45" s="30" t="s">
        <v>56</v>
      </c>
      <c r="F45" s="31">
        <v>3</v>
      </c>
      <c r="G45" s="30" t="s">
        <v>20</v>
      </c>
      <c r="H45" s="30" t="s">
        <v>12</v>
      </c>
      <c r="I45" s="32" t="s">
        <v>42</v>
      </c>
      <c r="J45" s="30" t="s">
        <v>32</v>
      </c>
      <c r="K45" s="35">
        <f t="shared" si="4"/>
        <v>1914549.869701426</v>
      </c>
      <c r="L45" s="32">
        <v>2182227.08655748</v>
      </c>
      <c r="M45" s="34">
        <v>0.13981208904096001</v>
      </c>
      <c r="N45" s="33">
        <v>267677.21685605397</v>
      </c>
      <c r="O45" s="36"/>
      <c r="P45" s="33"/>
      <c r="Q45" s="36"/>
      <c r="R45" s="33"/>
      <c r="S45" s="36"/>
      <c r="T45" s="33"/>
      <c r="U45" s="33">
        <v>4793</v>
      </c>
      <c r="V45" s="37">
        <f t="shared" si="3"/>
        <v>1.2829769003910667</v>
      </c>
      <c r="W45" s="33"/>
      <c r="X45" s="33"/>
      <c r="Y45" s="33"/>
      <c r="Z45" s="40"/>
      <c r="AB45"/>
      <c r="AC45"/>
      <c r="AL45"/>
      <c r="AM45"/>
      <c r="AR45"/>
      <c r="AS45"/>
    </row>
    <row r="46" spans="1:45" x14ac:dyDescent="0.3">
      <c r="A46" s="30" t="s">
        <v>22</v>
      </c>
      <c r="B46" s="30" t="s">
        <v>23</v>
      </c>
      <c r="C46" s="30" t="s">
        <v>76</v>
      </c>
      <c r="D46" s="30" t="s">
        <v>77</v>
      </c>
      <c r="E46" s="30" t="s">
        <v>56</v>
      </c>
      <c r="F46" s="31">
        <v>3</v>
      </c>
      <c r="G46" s="30" t="s">
        <v>20</v>
      </c>
      <c r="H46" s="30" t="s">
        <v>12</v>
      </c>
      <c r="I46" s="32" t="s">
        <v>42</v>
      </c>
      <c r="J46" s="30" t="s">
        <v>36</v>
      </c>
      <c r="K46" s="35">
        <f t="shared" si="4"/>
        <v>248603.07429085989</v>
      </c>
      <c r="L46" s="32">
        <v>318380.30837004399</v>
      </c>
      <c r="M46" s="34">
        <v>0.280677277536585</v>
      </c>
      <c r="N46" s="33">
        <v>69777.234079184098</v>
      </c>
      <c r="O46" s="33"/>
      <c r="P46" s="33"/>
      <c r="Q46" s="33"/>
      <c r="R46" s="33"/>
      <c r="S46" s="33"/>
      <c r="T46" s="33">
        <v>21102.048980960401</v>
      </c>
      <c r="U46" s="33">
        <v>4767</v>
      </c>
      <c r="V46" s="37">
        <f t="shared" si="3"/>
        <v>0.33262807485547058</v>
      </c>
      <c r="W46" s="33"/>
      <c r="X46" s="33"/>
      <c r="Y46" s="33"/>
      <c r="Z46" s="40"/>
      <c r="AB46"/>
      <c r="AC46"/>
      <c r="AL46"/>
      <c r="AM46"/>
      <c r="AR46"/>
      <c r="AS46"/>
    </row>
    <row r="47" spans="1:45" x14ac:dyDescent="0.3">
      <c r="A47" s="30" t="s">
        <v>22</v>
      </c>
      <c r="B47" s="30" t="s">
        <v>23</v>
      </c>
      <c r="C47" s="30" t="s">
        <v>76</v>
      </c>
      <c r="D47" s="30" t="s">
        <v>77</v>
      </c>
      <c r="E47" s="30" t="s">
        <v>56</v>
      </c>
      <c r="F47" s="31">
        <v>3</v>
      </c>
      <c r="G47" s="30" t="s">
        <v>20</v>
      </c>
      <c r="H47" s="30" t="s">
        <v>12</v>
      </c>
      <c r="I47" s="32" t="s">
        <v>42</v>
      </c>
      <c r="J47" s="30" t="s">
        <v>38</v>
      </c>
      <c r="K47" s="35">
        <f t="shared" si="4"/>
        <v>1128444.8255539811</v>
      </c>
      <c r="L47" s="32">
        <v>1306245.62939367</v>
      </c>
      <c r="M47" s="34">
        <v>0.15756269142569901</v>
      </c>
      <c r="N47" s="33">
        <v>177800.803839689</v>
      </c>
      <c r="O47" s="33"/>
      <c r="P47" s="33">
        <v>382582.810078596</v>
      </c>
      <c r="Q47" s="33"/>
      <c r="R47" s="33">
        <v>343603.007759762</v>
      </c>
      <c r="S47" s="33"/>
      <c r="T47" s="33">
        <v>82581.354582576299</v>
      </c>
      <c r="U47" s="33">
        <v>4552</v>
      </c>
      <c r="V47" s="37">
        <f t="shared" si="3"/>
        <v>0.80934925907826438</v>
      </c>
      <c r="W47" s="33"/>
      <c r="X47" s="33"/>
      <c r="Y47" s="33"/>
      <c r="Z47" s="40"/>
      <c r="AB47"/>
      <c r="AC47"/>
      <c r="AL47"/>
      <c r="AM47"/>
      <c r="AR47"/>
      <c r="AS47"/>
    </row>
    <row r="48" spans="1:45" x14ac:dyDescent="0.3">
      <c r="A48" s="30" t="s">
        <v>22</v>
      </c>
      <c r="B48" s="30" t="s">
        <v>23</v>
      </c>
      <c r="C48" s="30" t="s">
        <v>80</v>
      </c>
      <c r="D48" s="30" t="s">
        <v>81</v>
      </c>
      <c r="E48" s="30" t="s">
        <v>56</v>
      </c>
      <c r="F48" s="31">
        <v>2</v>
      </c>
      <c r="G48" s="30" t="s">
        <v>20</v>
      </c>
      <c r="H48" s="30" t="s">
        <v>16</v>
      </c>
      <c r="I48" s="32" t="s">
        <v>42</v>
      </c>
      <c r="J48" s="30" t="s">
        <v>32</v>
      </c>
      <c r="K48" s="35">
        <f t="shared" si="4"/>
        <v>3267091.4415160338</v>
      </c>
      <c r="L48" s="32">
        <v>3867363.9719441198</v>
      </c>
      <c r="M48" s="34">
        <v>0.18373300569436801</v>
      </c>
      <c r="N48" s="33">
        <v>600272.53042808594</v>
      </c>
      <c r="O48" s="36"/>
      <c r="P48" s="33"/>
      <c r="Q48" s="36"/>
      <c r="R48" s="33"/>
      <c r="S48" s="36"/>
      <c r="T48" s="33"/>
      <c r="U48" s="33">
        <v>1718</v>
      </c>
      <c r="V48" s="37">
        <f t="shared" si="3"/>
        <v>1.0312682072754518</v>
      </c>
      <c r="W48" s="33"/>
      <c r="X48" s="33"/>
      <c r="Y48" s="33"/>
      <c r="Z48" s="40"/>
      <c r="AB48"/>
      <c r="AC48"/>
      <c r="AL48"/>
      <c r="AM48"/>
      <c r="AR48"/>
      <c r="AS48"/>
    </row>
    <row r="49" spans="1:45" x14ac:dyDescent="0.3">
      <c r="A49" s="30" t="s">
        <v>22</v>
      </c>
      <c r="B49" s="30" t="s">
        <v>23</v>
      </c>
      <c r="C49" s="30" t="s">
        <v>80</v>
      </c>
      <c r="D49" s="30" t="s">
        <v>81</v>
      </c>
      <c r="E49" s="30" t="s">
        <v>56</v>
      </c>
      <c r="F49" s="31">
        <v>2</v>
      </c>
      <c r="G49" s="30" t="s">
        <v>20</v>
      </c>
      <c r="H49" s="30" t="s">
        <v>16</v>
      </c>
      <c r="I49" s="32" t="s">
        <v>42</v>
      </c>
      <c r="J49" s="30" t="s">
        <v>34</v>
      </c>
      <c r="K49" s="35">
        <f t="shared" si="4"/>
        <v>206395.24969549291</v>
      </c>
      <c r="L49" s="32">
        <v>241304.899497487</v>
      </c>
      <c r="M49" s="34">
        <v>0.16913979296276599</v>
      </c>
      <c r="N49" s="33">
        <v>34909.649801994099</v>
      </c>
      <c r="O49" s="33"/>
      <c r="P49" s="33"/>
      <c r="Q49" s="33"/>
      <c r="R49" s="33"/>
      <c r="S49" s="33"/>
      <c r="T49" s="33"/>
      <c r="U49" s="33">
        <v>1592</v>
      </c>
      <c r="V49" s="37">
        <f t="shared" si="3"/>
        <v>5.5576162484774608E-2</v>
      </c>
      <c r="W49" s="33"/>
      <c r="X49" s="33"/>
      <c r="Y49" s="33"/>
      <c r="Z49" s="40"/>
      <c r="AB49"/>
      <c r="AC49"/>
      <c r="AL49"/>
      <c r="AM49"/>
      <c r="AR49"/>
      <c r="AS49"/>
    </row>
    <row r="50" spans="1:45" x14ac:dyDescent="0.3">
      <c r="A50" s="30" t="s">
        <v>22</v>
      </c>
      <c r="B50" s="30" t="s">
        <v>23</v>
      </c>
      <c r="C50" s="30" t="s">
        <v>80</v>
      </c>
      <c r="D50" s="30" t="s">
        <v>81</v>
      </c>
      <c r="E50" s="30" t="s">
        <v>56</v>
      </c>
      <c r="F50" s="31">
        <v>2</v>
      </c>
      <c r="G50" s="30" t="s">
        <v>20</v>
      </c>
      <c r="H50" s="30" t="s">
        <v>16</v>
      </c>
      <c r="I50" s="32" t="s">
        <v>42</v>
      </c>
      <c r="J50" s="30" t="s">
        <v>36</v>
      </c>
      <c r="K50" s="35">
        <f t="shared" si="4"/>
        <v>1017057.5647607911</v>
      </c>
      <c r="L50" s="32">
        <v>1346661.7438882401</v>
      </c>
      <c r="M50" s="34">
        <v>0.32407622788290202</v>
      </c>
      <c r="N50" s="33">
        <v>329604.179127449</v>
      </c>
      <c r="O50" s="33"/>
      <c r="P50" s="33"/>
      <c r="Q50" s="33"/>
      <c r="R50" s="33">
        <v>96766.546556687797</v>
      </c>
      <c r="S50" s="33"/>
      <c r="T50" s="33"/>
      <c r="U50" s="33">
        <v>1718</v>
      </c>
      <c r="V50" s="37">
        <f t="shared" si="3"/>
        <v>0.56625997974095743</v>
      </c>
      <c r="W50" s="33"/>
      <c r="X50" s="33"/>
      <c r="Y50" s="33"/>
      <c r="Z50" s="40"/>
      <c r="AB50"/>
      <c r="AC50"/>
      <c r="AL50"/>
      <c r="AM50"/>
      <c r="AR50"/>
      <c r="AS50"/>
    </row>
    <row r="51" spans="1:45" x14ac:dyDescent="0.3">
      <c r="A51" s="30" t="s">
        <v>22</v>
      </c>
      <c r="B51" s="30" t="s">
        <v>23</v>
      </c>
      <c r="C51" s="30" t="s">
        <v>80</v>
      </c>
      <c r="D51" s="30" t="s">
        <v>81</v>
      </c>
      <c r="E51" s="30" t="s">
        <v>56</v>
      </c>
      <c r="F51" s="31">
        <v>2</v>
      </c>
      <c r="G51" s="30" t="s">
        <v>20</v>
      </c>
      <c r="H51" s="30" t="s">
        <v>16</v>
      </c>
      <c r="I51" s="32" t="s">
        <v>42</v>
      </c>
      <c r="J51" s="30" t="s">
        <v>38</v>
      </c>
      <c r="K51" s="35">
        <f t="shared" si="4"/>
        <v>1607546.6176470551</v>
      </c>
      <c r="L51" s="32">
        <v>1815627.7030976</v>
      </c>
      <c r="M51" s="34">
        <v>0.12944015630172501</v>
      </c>
      <c r="N51" s="33">
        <v>208081.08545054501</v>
      </c>
      <c r="O51" s="33"/>
      <c r="P51" s="33"/>
      <c r="Q51" s="33"/>
      <c r="R51" s="33"/>
      <c r="S51" s="33"/>
      <c r="T51" s="33"/>
      <c r="U51" s="33">
        <v>1711</v>
      </c>
      <c r="V51" s="37">
        <f t="shared" si="3"/>
        <v>0.35602673720588252</v>
      </c>
      <c r="W51" s="33"/>
      <c r="X51" s="33"/>
      <c r="Y51" s="33"/>
      <c r="Z51" s="40"/>
      <c r="AB51"/>
      <c r="AC51"/>
      <c r="AL51"/>
      <c r="AM51"/>
      <c r="AR51"/>
      <c r="AS51"/>
    </row>
    <row r="52" spans="1:45" x14ac:dyDescent="0.3">
      <c r="A52" s="30" t="s">
        <v>22</v>
      </c>
      <c r="B52" s="30" t="s">
        <v>23</v>
      </c>
      <c r="C52" s="30" t="s">
        <v>72</v>
      </c>
      <c r="D52" s="30" t="s">
        <v>73</v>
      </c>
      <c r="E52" s="30" t="s">
        <v>56</v>
      </c>
      <c r="F52" s="31">
        <v>2</v>
      </c>
      <c r="G52" s="30" t="s">
        <v>18</v>
      </c>
      <c r="H52" s="30" t="s">
        <v>12</v>
      </c>
      <c r="I52" s="32" t="s">
        <v>42</v>
      </c>
      <c r="J52" s="30" t="s">
        <v>32</v>
      </c>
      <c r="K52" s="35">
        <f t="shared" si="4"/>
        <v>2521133.8226252138</v>
      </c>
      <c r="L52" s="32">
        <v>2808632.3568670498</v>
      </c>
      <c r="M52" s="34">
        <v>0.114035412028413</v>
      </c>
      <c r="N52" s="33">
        <v>287498.53424183599</v>
      </c>
      <c r="O52" s="36"/>
      <c r="P52" s="33"/>
      <c r="Q52" s="36"/>
      <c r="R52" s="33"/>
      <c r="S52" s="36"/>
      <c r="T52" s="33"/>
      <c r="U52" s="33">
        <v>15969</v>
      </c>
      <c r="V52" s="37">
        <f t="shared" si="3"/>
        <v>4.591064093307879</v>
      </c>
      <c r="W52" s="33"/>
      <c r="X52" s="33"/>
      <c r="Y52" s="33"/>
      <c r="Z52" s="40"/>
      <c r="AB52"/>
      <c r="AC52"/>
      <c r="AL52"/>
      <c r="AM52"/>
      <c r="AR52"/>
      <c r="AS52"/>
    </row>
    <row r="53" spans="1:45" x14ac:dyDescent="0.3">
      <c r="A53" s="30" t="s">
        <v>22</v>
      </c>
      <c r="B53" s="30" t="s">
        <v>23</v>
      </c>
      <c r="C53" s="30" t="s">
        <v>72</v>
      </c>
      <c r="D53" s="30" t="s">
        <v>73</v>
      </c>
      <c r="E53" s="30" t="s">
        <v>56</v>
      </c>
      <c r="F53" s="31">
        <v>2</v>
      </c>
      <c r="G53" s="30" t="s">
        <v>18</v>
      </c>
      <c r="H53" s="30" t="s">
        <v>12</v>
      </c>
      <c r="I53" s="32" t="s">
        <v>42</v>
      </c>
      <c r="J53" s="30" t="s">
        <v>33</v>
      </c>
      <c r="K53" s="35">
        <f t="shared" si="4"/>
        <v>144763.84508807771</v>
      </c>
      <c r="L53" s="32">
        <v>194116.05478409701</v>
      </c>
      <c r="M53" s="34">
        <v>0.34091530012892401</v>
      </c>
      <c r="N53" s="33">
        <v>49352.209696019301</v>
      </c>
      <c r="O53" s="33"/>
      <c r="P53" s="33"/>
      <c r="Q53" s="33"/>
      <c r="R53" s="33"/>
      <c r="S53" s="33"/>
      <c r="T53" s="33"/>
      <c r="U53" s="33">
        <v>15771</v>
      </c>
      <c r="V53" s="37">
        <f t="shared" si="3"/>
        <v>0.77833369911592043</v>
      </c>
      <c r="W53" s="33"/>
      <c r="X53" s="33"/>
      <c r="Y53" s="33"/>
      <c r="Z53" s="40"/>
      <c r="AB53"/>
      <c r="AC53"/>
      <c r="AL53"/>
      <c r="AM53"/>
      <c r="AR53"/>
      <c r="AS53"/>
    </row>
    <row r="54" spans="1:45" x14ac:dyDescent="0.3">
      <c r="A54" s="30" t="s">
        <v>22</v>
      </c>
      <c r="B54" s="30" t="s">
        <v>23</v>
      </c>
      <c r="C54" s="30" t="s">
        <v>72</v>
      </c>
      <c r="D54" s="30" t="s">
        <v>73</v>
      </c>
      <c r="E54" s="30" t="s">
        <v>56</v>
      </c>
      <c r="F54" s="31">
        <v>2</v>
      </c>
      <c r="G54" s="30" t="s">
        <v>18</v>
      </c>
      <c r="H54" s="30" t="s">
        <v>12</v>
      </c>
      <c r="I54" s="32" t="s">
        <v>42</v>
      </c>
      <c r="J54" s="30" t="s">
        <v>34</v>
      </c>
      <c r="K54" s="35">
        <f t="shared" si="4"/>
        <v>291074.99129829457</v>
      </c>
      <c r="L54" s="32">
        <v>297954.35645135702</v>
      </c>
      <c r="M54" s="34">
        <v>2.3634339461381201E-2</v>
      </c>
      <c r="N54" s="33">
        <v>6879.3651530624602</v>
      </c>
      <c r="O54" s="33"/>
      <c r="P54" s="33">
        <v>59433.741305392403</v>
      </c>
      <c r="Q54" s="33"/>
      <c r="R54" s="33">
        <v>38140.844131592603</v>
      </c>
      <c r="S54" s="33"/>
      <c r="T54" s="33">
        <v>35398.566623778999</v>
      </c>
      <c r="U54" s="33">
        <v>12602</v>
      </c>
      <c r="V54" s="37">
        <f t="shared" si="3"/>
        <v>8.669375965889313E-2</v>
      </c>
      <c r="W54" s="33"/>
      <c r="X54" s="33"/>
      <c r="Y54" s="33"/>
      <c r="Z54" s="40"/>
      <c r="AB54"/>
      <c r="AC54"/>
      <c r="AL54"/>
      <c r="AM54"/>
      <c r="AR54"/>
      <c r="AS54"/>
    </row>
    <row r="55" spans="1:45" x14ac:dyDescent="0.3">
      <c r="A55" s="30" t="s">
        <v>22</v>
      </c>
      <c r="B55" s="30" t="s">
        <v>23</v>
      </c>
      <c r="C55" s="30" t="s">
        <v>72</v>
      </c>
      <c r="D55" s="30" t="s">
        <v>73</v>
      </c>
      <c r="E55" s="30" t="s">
        <v>56</v>
      </c>
      <c r="F55" s="31">
        <v>2</v>
      </c>
      <c r="G55" s="30" t="s">
        <v>18</v>
      </c>
      <c r="H55" s="30" t="s">
        <v>12</v>
      </c>
      <c r="I55" s="32" t="s">
        <v>42</v>
      </c>
      <c r="J55" s="30" t="s">
        <v>35</v>
      </c>
      <c r="K55" s="35">
        <f t="shared" si="4"/>
        <v>1369721.9423791801</v>
      </c>
      <c r="L55" s="32">
        <v>1520847.90706371</v>
      </c>
      <c r="M55" s="34">
        <v>0.110333316572287</v>
      </c>
      <c r="N55" s="33">
        <v>151125.96468452999</v>
      </c>
      <c r="O55" s="33"/>
      <c r="P55" s="33">
        <v>175501.55004552199</v>
      </c>
      <c r="Q55" s="33"/>
      <c r="R55" s="33">
        <v>311593.12867120298</v>
      </c>
      <c r="S55" s="33"/>
      <c r="T55" s="33">
        <v>43907.6727553405</v>
      </c>
      <c r="U55" s="33">
        <v>7220</v>
      </c>
      <c r="V55" s="37">
        <f t="shared" si="3"/>
        <v>1.0911294650223065</v>
      </c>
      <c r="W55" s="33"/>
      <c r="X55" s="33"/>
      <c r="Y55" s="33"/>
      <c r="Z55" s="40"/>
      <c r="AB55"/>
      <c r="AC55"/>
      <c r="AL55"/>
      <c r="AM55"/>
      <c r="AR55"/>
      <c r="AS55"/>
    </row>
    <row r="56" spans="1:45" x14ac:dyDescent="0.3">
      <c r="A56" s="30" t="s">
        <v>22</v>
      </c>
      <c r="B56" s="30" t="s">
        <v>23</v>
      </c>
      <c r="C56" s="30" t="s">
        <v>72</v>
      </c>
      <c r="D56" s="30" t="s">
        <v>73</v>
      </c>
      <c r="E56" s="30" t="s">
        <v>56</v>
      </c>
      <c r="F56" s="31">
        <v>2</v>
      </c>
      <c r="G56" s="30" t="s">
        <v>18</v>
      </c>
      <c r="H56" s="30" t="s">
        <v>12</v>
      </c>
      <c r="I56" s="32" t="s">
        <v>42</v>
      </c>
      <c r="J56" s="30" t="s">
        <v>36</v>
      </c>
      <c r="K56" s="35">
        <f t="shared" si="4"/>
        <v>354888.13955311693</v>
      </c>
      <c r="L56" s="32">
        <v>360775.859354352</v>
      </c>
      <c r="M56" s="34">
        <v>1.6590353818668201E-2</v>
      </c>
      <c r="N56" s="33">
        <v>5887.71980123509</v>
      </c>
      <c r="O56" s="33"/>
      <c r="P56" s="33"/>
      <c r="Q56" s="33"/>
      <c r="R56" s="33"/>
      <c r="S56" s="33"/>
      <c r="T56" s="33"/>
      <c r="U56" s="33">
        <v>15891</v>
      </c>
      <c r="V56" s="37">
        <f t="shared" si="3"/>
        <v>9.3561755361426815E-2</v>
      </c>
      <c r="W56" s="33"/>
      <c r="X56" s="33"/>
      <c r="Y56" s="33"/>
      <c r="Z56" s="40"/>
      <c r="AB56"/>
      <c r="AC56"/>
      <c r="AL56"/>
      <c r="AM56"/>
      <c r="AR56"/>
      <c r="AS56"/>
    </row>
    <row r="57" spans="1:45" x14ac:dyDescent="0.3">
      <c r="A57" s="30" t="s">
        <v>22</v>
      </c>
      <c r="B57" s="30" t="s">
        <v>23</v>
      </c>
      <c r="C57" s="30" t="s">
        <v>72</v>
      </c>
      <c r="D57" s="30" t="s">
        <v>73</v>
      </c>
      <c r="E57" s="30" t="s">
        <v>56</v>
      </c>
      <c r="F57" s="31">
        <v>2</v>
      </c>
      <c r="G57" s="30" t="s">
        <v>18</v>
      </c>
      <c r="H57" s="30" t="s">
        <v>12</v>
      </c>
      <c r="I57" s="32" t="s">
        <v>42</v>
      </c>
      <c r="J57" s="30" t="s">
        <v>37</v>
      </c>
      <c r="K57" s="35">
        <f t="shared" si="4"/>
        <v>134117.41761810979</v>
      </c>
      <c r="L57" s="32">
        <v>153727.733849896</v>
      </c>
      <c r="M57" s="34">
        <v>0.14621752028975901</v>
      </c>
      <c r="N57" s="33">
        <v>19610.316231786201</v>
      </c>
      <c r="O57" s="33"/>
      <c r="P57" s="33"/>
      <c r="Q57" s="33"/>
      <c r="R57" s="33"/>
      <c r="S57" s="33"/>
      <c r="T57" s="33"/>
      <c r="U57" s="33">
        <v>11099</v>
      </c>
      <c r="V57" s="37">
        <f t="shared" si="3"/>
        <v>0.21765489985659503</v>
      </c>
      <c r="W57" s="33"/>
      <c r="X57" s="33"/>
      <c r="Y57" s="33"/>
      <c r="Z57" s="40"/>
      <c r="AB57"/>
      <c r="AC57"/>
      <c r="AL57"/>
      <c r="AM57"/>
      <c r="AR57"/>
      <c r="AS57"/>
    </row>
    <row r="58" spans="1:45" x14ac:dyDescent="0.3">
      <c r="A58" s="30" t="s">
        <v>22</v>
      </c>
      <c r="B58" s="30" t="s">
        <v>23</v>
      </c>
      <c r="C58" s="30" t="s">
        <v>72</v>
      </c>
      <c r="D58" s="30" t="s">
        <v>73</v>
      </c>
      <c r="E58" s="30" t="s">
        <v>56</v>
      </c>
      <c r="F58" s="31">
        <v>2</v>
      </c>
      <c r="G58" s="30" t="s">
        <v>18</v>
      </c>
      <c r="H58" s="30" t="s">
        <v>12</v>
      </c>
      <c r="I58" s="32" t="s">
        <v>42</v>
      </c>
      <c r="J58" s="30" t="s">
        <v>38</v>
      </c>
      <c r="K58" s="35">
        <f t="shared" si="4"/>
        <v>1086861.4353157161</v>
      </c>
      <c r="L58" s="32">
        <v>1210180.89942583</v>
      </c>
      <c r="M58" s="34">
        <v>0.113463832741744</v>
      </c>
      <c r="N58" s="33">
        <v>123319.464110114</v>
      </c>
      <c r="O58" s="33"/>
      <c r="P58" s="33">
        <v>57442.542136367003</v>
      </c>
      <c r="Q58" s="33"/>
      <c r="R58" s="33"/>
      <c r="S58" s="33"/>
      <c r="T58" s="33"/>
      <c r="U58" s="33">
        <v>15849</v>
      </c>
      <c r="V58" s="37">
        <f t="shared" si="3"/>
        <v>1.9544901866811968</v>
      </c>
      <c r="W58" s="33"/>
      <c r="X58" s="33"/>
      <c r="Y58" s="33"/>
      <c r="Z58" s="40"/>
      <c r="AB58"/>
      <c r="AC58"/>
      <c r="AL58"/>
      <c r="AM58"/>
      <c r="AR58"/>
      <c r="AS58"/>
    </row>
    <row r="59" spans="1:45" x14ac:dyDescent="0.3">
      <c r="A59" s="30" t="s">
        <v>22</v>
      </c>
      <c r="B59" s="30" t="s">
        <v>23</v>
      </c>
      <c r="C59" s="30" t="s">
        <v>69</v>
      </c>
      <c r="D59" s="30" t="s">
        <v>47</v>
      </c>
      <c r="E59" s="30" t="s">
        <v>57</v>
      </c>
      <c r="F59" s="31">
        <v>3</v>
      </c>
      <c r="G59" s="30" t="s">
        <v>20</v>
      </c>
      <c r="H59" s="30" t="s">
        <v>12</v>
      </c>
      <c r="I59" s="32" t="s">
        <v>42</v>
      </c>
      <c r="J59" s="30" t="s">
        <v>32</v>
      </c>
      <c r="K59" s="35">
        <f t="shared" si="4"/>
        <v>3134802.0192793664</v>
      </c>
      <c r="L59" s="32">
        <v>3144702.5766813699</v>
      </c>
      <c r="M59" s="34">
        <v>3.1582719869114799E-3</v>
      </c>
      <c r="N59" s="33">
        <v>9900.5574020035492</v>
      </c>
      <c r="O59" s="36">
        <v>0.17168454649658799</v>
      </c>
      <c r="P59" s="33">
        <v>460786.85372997198</v>
      </c>
      <c r="Q59" s="36">
        <v>0.211074396710762</v>
      </c>
      <c r="R59" s="33">
        <v>548080.44907114201</v>
      </c>
      <c r="S59" s="36">
        <v>0.32437479663396901</v>
      </c>
      <c r="T59" s="33">
        <v>770221.73887477105</v>
      </c>
      <c r="U59" s="33">
        <v>1814</v>
      </c>
      <c r="V59" s="37"/>
      <c r="W59" s="37">
        <f>+(U59*P59)/1000000000</f>
        <v>0.83586735266616918</v>
      </c>
      <c r="X59" s="37">
        <f>+(U59*R59)/1000000000</f>
        <v>0.99421793461505159</v>
      </c>
      <c r="Y59" s="37">
        <f>+(U59*T59)/1000000000</f>
        <v>1.3971822343188347</v>
      </c>
      <c r="Z59" s="40"/>
      <c r="AB59"/>
      <c r="AC59"/>
      <c r="AL59"/>
      <c r="AM59"/>
      <c r="AR59"/>
      <c r="AS59"/>
    </row>
    <row r="60" spans="1:45" x14ac:dyDescent="0.3">
      <c r="A60" s="30" t="s">
        <v>22</v>
      </c>
      <c r="B60" s="30" t="s">
        <v>23</v>
      </c>
      <c r="C60" s="30" t="s">
        <v>69</v>
      </c>
      <c r="D60" s="30" t="s">
        <v>47</v>
      </c>
      <c r="E60" s="30" t="s">
        <v>57</v>
      </c>
      <c r="F60" s="31">
        <v>3</v>
      </c>
      <c r="G60" s="30" t="s">
        <v>20</v>
      </c>
      <c r="H60" s="30" t="s">
        <v>12</v>
      </c>
      <c r="I60" s="32" t="s">
        <v>42</v>
      </c>
      <c r="J60" s="30" t="s">
        <v>33</v>
      </c>
      <c r="K60" s="35">
        <f t="shared" si="4"/>
        <v>220825.64780539437</v>
      </c>
      <c r="L60" s="32">
        <v>221232.20762976899</v>
      </c>
      <c r="M60" s="34">
        <v>1.84108969413245E-3</v>
      </c>
      <c r="N60" s="33">
        <v>406.55982437463399</v>
      </c>
      <c r="O60" s="33"/>
      <c r="P60" s="33"/>
      <c r="Q60" s="33"/>
      <c r="R60" s="33">
        <v>16615.653525209</v>
      </c>
      <c r="S60" s="33"/>
      <c r="T60" s="33">
        <v>71600.739812763306</v>
      </c>
      <c r="U60" s="33">
        <v>1599</v>
      </c>
      <c r="V60" s="37"/>
      <c r="W60" s="37"/>
      <c r="X60" s="37"/>
      <c r="Y60" s="37">
        <f>+(U60*T60)/1000000000</f>
        <v>0.11448958296060853</v>
      </c>
      <c r="Z60" s="40"/>
      <c r="AB60"/>
      <c r="AC60"/>
      <c r="AL60"/>
      <c r="AM60"/>
      <c r="AR60"/>
      <c r="AS60"/>
    </row>
    <row r="61" spans="1:45" x14ac:dyDescent="0.3">
      <c r="A61" s="30" t="s">
        <v>22</v>
      </c>
      <c r="B61" s="30" t="s">
        <v>23</v>
      </c>
      <c r="C61" s="30" t="s">
        <v>69</v>
      </c>
      <c r="D61" s="30" t="s">
        <v>47</v>
      </c>
      <c r="E61" s="30" t="s">
        <v>57</v>
      </c>
      <c r="F61" s="31">
        <v>3</v>
      </c>
      <c r="G61" s="30" t="s">
        <v>20</v>
      </c>
      <c r="H61" s="30" t="s">
        <v>12</v>
      </c>
      <c r="I61" s="32" t="s">
        <v>42</v>
      </c>
      <c r="J61" s="30" t="s">
        <v>35</v>
      </c>
      <c r="K61" s="35">
        <f t="shared" si="4"/>
        <v>2191949.6855763462</v>
      </c>
      <c r="L61" s="32">
        <v>2147746.6583394599</v>
      </c>
      <c r="M61" s="34">
        <v>-2.0166077500663002E-2</v>
      </c>
      <c r="N61" s="33">
        <v>-44203.027236886497</v>
      </c>
      <c r="O61" s="33"/>
      <c r="P61" s="33">
        <v>683478.39254160202</v>
      </c>
      <c r="Q61" s="33"/>
      <c r="R61" s="33">
        <v>719004.48656149395</v>
      </c>
      <c r="S61" s="33"/>
      <c r="T61" s="33">
        <v>740995.983198578</v>
      </c>
      <c r="U61" s="33">
        <v>1361</v>
      </c>
      <c r="V61" s="37"/>
      <c r="W61" s="37">
        <f t="shared" ref="W61:W66" si="5">+(U61*P61)/1000000000</f>
        <v>0.93021409224912033</v>
      </c>
      <c r="X61" s="37">
        <f t="shared" ref="X61:X66" si="6">+(U61*R61)/1000000000</f>
        <v>0.97856510621019333</v>
      </c>
      <c r="Y61" s="37">
        <f>+(U61*T61)/1000000000</f>
        <v>1.0084955331332646</v>
      </c>
      <c r="Z61" s="40"/>
      <c r="AB61"/>
      <c r="AC61"/>
      <c r="AL61"/>
      <c r="AM61"/>
      <c r="AR61"/>
      <c r="AS61"/>
    </row>
    <row r="62" spans="1:45" x14ac:dyDescent="0.3">
      <c r="A62" s="30" t="s">
        <v>22</v>
      </c>
      <c r="B62" s="30" t="s">
        <v>23</v>
      </c>
      <c r="C62" s="30" t="s">
        <v>61</v>
      </c>
      <c r="D62" s="30" t="s">
        <v>62</v>
      </c>
      <c r="E62" s="30" t="s">
        <v>56</v>
      </c>
      <c r="F62" s="31">
        <v>2</v>
      </c>
      <c r="G62" s="30" t="s">
        <v>20</v>
      </c>
      <c r="H62" s="30" t="s">
        <v>58</v>
      </c>
      <c r="I62" s="32" t="s">
        <v>41</v>
      </c>
      <c r="J62" s="30" t="s">
        <v>32</v>
      </c>
      <c r="K62" s="35">
        <f t="shared" si="4"/>
        <v>301709.97369113349</v>
      </c>
      <c r="L62" s="32">
        <v>341230.31488789199</v>
      </c>
      <c r="M62" s="34">
        <v>0.13098785139007699</v>
      </c>
      <c r="N62" s="33">
        <v>39520.341196758498</v>
      </c>
      <c r="O62" s="36">
        <v>0.77978604532481799</v>
      </c>
      <c r="P62" s="33">
        <v>149504.84553485201</v>
      </c>
      <c r="Q62" s="36">
        <v>0.29538512814065498</v>
      </c>
      <c r="R62" s="33">
        <v>77810.342344529097</v>
      </c>
      <c r="S62" s="36"/>
      <c r="T62" s="33"/>
      <c r="U62" s="33">
        <v>15610</v>
      </c>
      <c r="V62" s="37"/>
      <c r="W62" s="37">
        <f t="shared" si="5"/>
        <v>2.3337706387990398</v>
      </c>
      <c r="X62" s="37">
        <f t="shared" si="6"/>
        <v>1.2146194439980993</v>
      </c>
      <c r="Y62" s="37"/>
      <c r="Z62" s="40"/>
      <c r="AB62"/>
      <c r="AC62"/>
      <c r="AL62"/>
      <c r="AM62"/>
      <c r="AR62"/>
      <c r="AS62"/>
    </row>
    <row r="63" spans="1:45" x14ac:dyDescent="0.3">
      <c r="A63" s="30" t="s">
        <v>22</v>
      </c>
      <c r="B63" s="30" t="s">
        <v>23</v>
      </c>
      <c r="C63" s="30" t="s">
        <v>61</v>
      </c>
      <c r="D63" s="30" t="s">
        <v>62</v>
      </c>
      <c r="E63" s="30" t="s">
        <v>56</v>
      </c>
      <c r="F63" s="31">
        <v>2</v>
      </c>
      <c r="G63" s="30" t="s">
        <v>20</v>
      </c>
      <c r="H63" s="30" t="s">
        <v>58</v>
      </c>
      <c r="I63" s="32" t="s">
        <v>41</v>
      </c>
      <c r="J63" s="30" t="s">
        <v>36</v>
      </c>
      <c r="K63" s="35">
        <f t="shared" si="4"/>
        <v>271211.77240285469</v>
      </c>
      <c r="L63" s="32">
        <v>309178.942244543</v>
      </c>
      <c r="M63" s="34">
        <v>0.13999086214182599</v>
      </c>
      <c r="N63" s="33">
        <v>37967.169841688301</v>
      </c>
      <c r="O63" s="33"/>
      <c r="P63" s="33">
        <v>162700.42987486601</v>
      </c>
      <c r="Q63" s="33"/>
      <c r="R63" s="33">
        <v>81448.533893517</v>
      </c>
      <c r="S63" s="33"/>
      <c r="T63" s="33"/>
      <c r="U63" s="33">
        <v>15531</v>
      </c>
      <c r="V63" s="37"/>
      <c r="W63" s="37">
        <f t="shared" si="5"/>
        <v>2.5269003763865436</v>
      </c>
      <c r="X63" s="37">
        <f t="shared" si="6"/>
        <v>1.2649771799002125</v>
      </c>
      <c r="Y63" s="37"/>
      <c r="Z63" s="40"/>
      <c r="AB63"/>
      <c r="AC63"/>
      <c r="AL63"/>
      <c r="AM63"/>
      <c r="AR63"/>
      <c r="AS63"/>
    </row>
    <row r="64" spans="1:45" x14ac:dyDescent="0.3">
      <c r="A64" s="30" t="s">
        <v>22</v>
      </c>
      <c r="B64" s="30" t="s">
        <v>23</v>
      </c>
      <c r="C64" s="30" t="s">
        <v>67</v>
      </c>
      <c r="D64" s="30" t="s">
        <v>68</v>
      </c>
      <c r="E64" s="30" t="s">
        <v>56</v>
      </c>
      <c r="F64" s="31">
        <v>2</v>
      </c>
      <c r="G64" s="30" t="s">
        <v>20</v>
      </c>
      <c r="H64" s="30" t="s">
        <v>19</v>
      </c>
      <c r="I64" s="32" t="s">
        <v>41</v>
      </c>
      <c r="J64" s="30" t="s">
        <v>32</v>
      </c>
      <c r="K64" s="35">
        <f t="shared" si="4"/>
        <v>211022.52533387742</v>
      </c>
      <c r="L64" s="32">
        <v>217409.07773287001</v>
      </c>
      <c r="M64" s="34">
        <v>3.02647899265155E-2</v>
      </c>
      <c r="N64" s="33">
        <v>6386.5523989925796</v>
      </c>
      <c r="O64" s="36">
        <v>0.435968540019046</v>
      </c>
      <c r="P64" s="33">
        <v>66006.681598211901</v>
      </c>
      <c r="Q64" s="36"/>
      <c r="R64" s="33">
        <v>45187.2106397069</v>
      </c>
      <c r="S64" s="36"/>
      <c r="T64" s="33">
        <v>34481.579320638797</v>
      </c>
      <c r="U64" s="33">
        <v>10639</v>
      </c>
      <c r="V64" s="37"/>
      <c r="W64" s="37">
        <f t="shared" si="5"/>
        <v>0.7022450855233765</v>
      </c>
      <c r="X64" s="37">
        <f t="shared" si="6"/>
        <v>0.48074673399584167</v>
      </c>
      <c r="Y64" s="37">
        <f>+(U64*T64)/1000000000</f>
        <v>0.36684952239227619</v>
      </c>
      <c r="Z64" s="40"/>
      <c r="AB64"/>
      <c r="AC64"/>
      <c r="AL64"/>
      <c r="AM64"/>
      <c r="AR64"/>
      <c r="AS64"/>
    </row>
    <row r="65" spans="1:45" x14ac:dyDescent="0.3">
      <c r="A65" s="30" t="s">
        <v>22</v>
      </c>
      <c r="B65" s="30" t="s">
        <v>23</v>
      </c>
      <c r="C65" s="30" t="s">
        <v>67</v>
      </c>
      <c r="D65" s="30" t="s">
        <v>68</v>
      </c>
      <c r="E65" s="30" t="s">
        <v>56</v>
      </c>
      <c r="F65" s="31">
        <v>2</v>
      </c>
      <c r="G65" s="30" t="s">
        <v>20</v>
      </c>
      <c r="H65" s="30" t="s">
        <v>19</v>
      </c>
      <c r="I65" s="32" t="s">
        <v>41</v>
      </c>
      <c r="J65" s="30" t="s">
        <v>35</v>
      </c>
      <c r="K65" s="35">
        <f t="shared" si="4"/>
        <v>72870.082063305905</v>
      </c>
      <c r="L65" s="32">
        <v>96943.621837549901</v>
      </c>
      <c r="M65" s="34">
        <v>0.33036246279138298</v>
      </c>
      <c r="N65" s="33">
        <v>24073.539774244</v>
      </c>
      <c r="O65" s="33"/>
      <c r="P65" s="33">
        <v>17741.304135573399</v>
      </c>
      <c r="Q65" s="33"/>
      <c r="R65" s="33">
        <v>24735.2195492672</v>
      </c>
      <c r="S65" s="33"/>
      <c r="T65" s="33">
        <v>1014.33612326422</v>
      </c>
      <c r="U65" s="33">
        <v>3755</v>
      </c>
      <c r="V65" s="37"/>
      <c r="W65" s="37">
        <f t="shared" si="5"/>
        <v>6.6618597029078117E-2</v>
      </c>
      <c r="X65" s="37">
        <f t="shared" si="6"/>
        <v>9.2880749407498325E-2</v>
      </c>
      <c r="Y65" s="37"/>
      <c r="Z65" s="40"/>
      <c r="AB65"/>
      <c r="AC65"/>
      <c r="AL65"/>
      <c r="AM65"/>
      <c r="AR65"/>
      <c r="AS65"/>
    </row>
    <row r="66" spans="1:45" x14ac:dyDescent="0.3">
      <c r="A66" s="30" t="s">
        <v>22</v>
      </c>
      <c r="B66" s="30" t="s">
        <v>23</v>
      </c>
      <c r="C66" s="30" t="s">
        <v>67</v>
      </c>
      <c r="D66" s="30" t="s">
        <v>68</v>
      </c>
      <c r="E66" s="30" t="s">
        <v>56</v>
      </c>
      <c r="F66" s="31">
        <v>2</v>
      </c>
      <c r="G66" s="30" t="s">
        <v>20</v>
      </c>
      <c r="H66" s="30" t="s">
        <v>19</v>
      </c>
      <c r="I66" s="32" t="s">
        <v>41</v>
      </c>
      <c r="J66" s="30" t="s">
        <v>36</v>
      </c>
      <c r="K66" s="35">
        <f t="shared" si="4"/>
        <v>160194.96265017209</v>
      </c>
      <c r="L66" s="32">
        <v>151598.73466355301</v>
      </c>
      <c r="M66" s="34">
        <v>-5.3661038052683303E-2</v>
      </c>
      <c r="N66" s="33">
        <v>-8596.2279866190893</v>
      </c>
      <c r="O66" s="33"/>
      <c r="P66" s="33">
        <v>61586.927750237701</v>
      </c>
      <c r="Q66" s="33"/>
      <c r="R66" s="33">
        <v>45342.675650147699</v>
      </c>
      <c r="S66" s="33"/>
      <c r="T66" s="33">
        <v>20078.884146850702</v>
      </c>
      <c r="U66" s="33">
        <v>9422</v>
      </c>
      <c r="V66" s="37"/>
      <c r="W66" s="37">
        <f t="shared" si="5"/>
        <v>0.58027203326273968</v>
      </c>
      <c r="X66" s="37">
        <f t="shared" si="6"/>
        <v>0.42721868997569162</v>
      </c>
      <c r="Y66" s="37">
        <f>+(U66*T66)/1000000000</f>
        <v>0.18918324643162732</v>
      </c>
      <c r="Z66" s="40"/>
      <c r="AB66"/>
      <c r="AC66"/>
      <c r="AL66"/>
      <c r="AM66"/>
      <c r="AR66"/>
      <c r="AS66"/>
    </row>
    <row r="67" spans="1:45" x14ac:dyDescent="0.3">
      <c r="A67" s="30" t="s">
        <v>22</v>
      </c>
      <c r="B67" s="30" t="s">
        <v>23</v>
      </c>
      <c r="C67" s="30" t="s">
        <v>67</v>
      </c>
      <c r="D67" s="30" t="s">
        <v>68</v>
      </c>
      <c r="E67" s="30" t="s">
        <v>56</v>
      </c>
      <c r="F67" s="31">
        <v>2</v>
      </c>
      <c r="G67" s="30" t="s">
        <v>20</v>
      </c>
      <c r="H67" s="30" t="s">
        <v>19</v>
      </c>
      <c r="I67" s="32" t="s">
        <v>42</v>
      </c>
      <c r="J67" s="30" t="s">
        <v>32</v>
      </c>
      <c r="K67" s="35">
        <f t="shared" si="4"/>
        <v>2993400.9546099203</v>
      </c>
      <c r="L67" s="32">
        <v>4134373.5753800101</v>
      </c>
      <c r="M67" s="34">
        <v>0.381162643451741</v>
      </c>
      <c r="N67" s="33">
        <v>1140972.62077009</v>
      </c>
      <c r="O67" s="36"/>
      <c r="P67" s="33"/>
      <c r="Q67" s="36"/>
      <c r="R67" s="33"/>
      <c r="S67" s="36"/>
      <c r="T67" s="33"/>
      <c r="U67" s="33">
        <v>8026</v>
      </c>
      <c r="V67" s="37">
        <f>+(N67*U67)/1000000000</f>
        <v>9.1574462543007424</v>
      </c>
      <c r="W67" s="33"/>
      <c r="X67" s="33"/>
      <c r="Y67" s="33"/>
      <c r="Z67" s="40"/>
      <c r="AB67"/>
      <c r="AC67"/>
      <c r="AL67"/>
      <c r="AM67"/>
      <c r="AR67"/>
      <c r="AS67"/>
    </row>
    <row r="68" spans="1:45" x14ac:dyDescent="0.3">
      <c r="A68" s="30" t="s">
        <v>22</v>
      </c>
      <c r="B68" s="30" t="s">
        <v>23</v>
      </c>
      <c r="C68" s="30" t="s">
        <v>67</v>
      </c>
      <c r="D68" s="30" t="s">
        <v>68</v>
      </c>
      <c r="E68" s="30" t="s">
        <v>56</v>
      </c>
      <c r="F68" s="31">
        <v>2</v>
      </c>
      <c r="G68" s="30" t="s">
        <v>20</v>
      </c>
      <c r="H68" s="30" t="s">
        <v>19</v>
      </c>
      <c r="I68" s="32" t="s">
        <v>42</v>
      </c>
      <c r="J68" s="30" t="s">
        <v>35</v>
      </c>
      <c r="K68" s="35">
        <f t="shared" si="4"/>
        <v>1791277.9242941309</v>
      </c>
      <c r="L68" s="32">
        <v>2270495.4831370399</v>
      </c>
      <c r="M68" s="34">
        <v>0.26752831168382102</v>
      </c>
      <c r="N68" s="33">
        <v>479217.558842909</v>
      </c>
      <c r="O68" s="33"/>
      <c r="P68" s="33"/>
      <c r="Q68" s="33"/>
      <c r="R68" s="33"/>
      <c r="S68" s="33"/>
      <c r="T68" s="33"/>
      <c r="U68" s="33">
        <v>7472</v>
      </c>
      <c r="V68" s="37">
        <f>+(N68*U68)/1000000000</f>
        <v>3.5807135996742163</v>
      </c>
      <c r="W68" s="33"/>
      <c r="X68" s="33"/>
      <c r="Y68" s="33"/>
      <c r="Z68" s="40"/>
      <c r="AB68"/>
      <c r="AC68"/>
      <c r="AL68"/>
      <c r="AM68"/>
      <c r="AR68"/>
      <c r="AS68"/>
    </row>
    <row r="69" spans="1:45" x14ac:dyDescent="0.3">
      <c r="A69" s="30" t="s">
        <v>22</v>
      </c>
      <c r="B69" s="30" t="s">
        <v>23</v>
      </c>
      <c r="C69" s="30" t="s">
        <v>67</v>
      </c>
      <c r="D69" s="30" t="s">
        <v>68</v>
      </c>
      <c r="E69" s="30" t="s">
        <v>56</v>
      </c>
      <c r="F69" s="31">
        <v>2</v>
      </c>
      <c r="G69" s="30" t="s">
        <v>20</v>
      </c>
      <c r="H69" s="30" t="s">
        <v>19</v>
      </c>
      <c r="I69" s="32" t="s">
        <v>42</v>
      </c>
      <c r="J69" s="30" t="s">
        <v>37</v>
      </c>
      <c r="K69" s="35">
        <f t="shared" si="4"/>
        <v>1682726.9503385969</v>
      </c>
      <c r="L69" s="32">
        <v>2041420.3818924399</v>
      </c>
      <c r="M69" s="34">
        <v>0.21316199368035699</v>
      </c>
      <c r="N69" s="33">
        <v>358693.43155384302</v>
      </c>
      <c r="O69" s="33"/>
      <c r="P69" s="33"/>
      <c r="Q69" s="33"/>
      <c r="R69" s="33"/>
      <c r="S69" s="33"/>
      <c r="T69" s="33"/>
      <c r="U69" s="33">
        <v>5876</v>
      </c>
      <c r="V69" s="37">
        <f>+(N69*U69)/1000000000</f>
        <v>2.1076826038103817</v>
      </c>
      <c r="W69" s="33"/>
      <c r="X69" s="33"/>
      <c r="Y69" s="33"/>
      <c r="Z69" s="40"/>
      <c r="AB69"/>
      <c r="AC69"/>
      <c r="AL69"/>
      <c r="AM69"/>
      <c r="AR69"/>
      <c r="AS69"/>
    </row>
    <row r="70" spans="1:45" x14ac:dyDescent="0.3">
      <c r="A70" s="30" t="s">
        <v>22</v>
      </c>
      <c r="B70" s="30" t="s">
        <v>23</v>
      </c>
      <c r="C70" s="30" t="s">
        <v>63</v>
      </c>
      <c r="D70" s="30" t="s">
        <v>64</v>
      </c>
      <c r="E70" s="30" t="s">
        <v>56</v>
      </c>
      <c r="F70" s="31">
        <v>2</v>
      </c>
      <c r="G70" s="30" t="s">
        <v>20</v>
      </c>
      <c r="H70" s="30" t="s">
        <v>17</v>
      </c>
      <c r="I70" s="32" t="s">
        <v>41</v>
      </c>
      <c r="J70" s="30" t="s">
        <v>32</v>
      </c>
      <c r="K70" s="35">
        <f t="shared" si="4"/>
        <v>540511.74338653404</v>
      </c>
      <c r="L70" s="32">
        <v>811785.46447302401</v>
      </c>
      <c r="M70" s="34">
        <v>0.50188312170027305</v>
      </c>
      <c r="N70" s="33">
        <v>271273.72108649003</v>
      </c>
      <c r="O70" s="36">
        <v>1.2396585827164099</v>
      </c>
      <c r="P70" s="33">
        <v>449325.993758325</v>
      </c>
      <c r="Q70" s="36">
        <v>0.94749176315787997</v>
      </c>
      <c r="R70" s="33">
        <v>394949.05990887602</v>
      </c>
      <c r="S70" s="36"/>
      <c r="T70" s="33"/>
      <c r="U70" s="33">
        <v>1594</v>
      </c>
      <c r="V70" s="37">
        <f>+(N70*U70)/1000000000</f>
        <v>0.43241031141186509</v>
      </c>
      <c r="W70" s="37">
        <f>+(U70*P70)/1000000000</f>
        <v>0.71622563405077</v>
      </c>
      <c r="X70" s="37">
        <f t="shared" ref="X70:X75" si="7">+(U70*R70)/1000000000</f>
        <v>0.62954880149474834</v>
      </c>
      <c r="Y70" s="37"/>
      <c r="Z70" s="40"/>
      <c r="AB70"/>
      <c r="AC70"/>
      <c r="AL70"/>
      <c r="AM70"/>
      <c r="AR70"/>
      <c r="AS70"/>
    </row>
    <row r="71" spans="1:45" x14ac:dyDescent="0.3">
      <c r="A71" s="30" t="s">
        <v>22</v>
      </c>
      <c r="B71" s="30" t="s">
        <v>23</v>
      </c>
      <c r="C71" s="30" t="s">
        <v>63</v>
      </c>
      <c r="D71" s="30" t="s">
        <v>64</v>
      </c>
      <c r="E71" s="30" t="s">
        <v>56</v>
      </c>
      <c r="F71" s="31">
        <v>2</v>
      </c>
      <c r="G71" s="30" t="s">
        <v>20</v>
      </c>
      <c r="H71" s="30" t="s">
        <v>17</v>
      </c>
      <c r="I71" s="32" t="s">
        <v>41</v>
      </c>
      <c r="J71" s="30" t="s">
        <v>35</v>
      </c>
      <c r="K71" s="35">
        <f t="shared" si="4"/>
        <v>2246177.0000000019</v>
      </c>
      <c r="L71" s="32">
        <v>1837507.0103092799</v>
      </c>
      <c r="M71" s="34">
        <v>-0.18194024321801999</v>
      </c>
      <c r="N71" s="33">
        <v>-408669.98969072202</v>
      </c>
      <c r="O71" s="33"/>
      <c r="P71" s="33">
        <v>1065277.9203689501</v>
      </c>
      <c r="Q71" s="33"/>
      <c r="R71" s="33">
        <v>1358569.0524786101</v>
      </c>
      <c r="S71" s="33"/>
      <c r="T71" s="33"/>
      <c r="U71" s="33">
        <v>485</v>
      </c>
      <c r="V71" s="37"/>
      <c r="W71" s="37">
        <f>+(U71*P71)/1000000000</f>
        <v>0.5166597913789408</v>
      </c>
      <c r="X71" s="37">
        <f t="shared" si="7"/>
        <v>0.65890599045212594</v>
      </c>
      <c r="Y71" s="37"/>
      <c r="Z71" s="40"/>
      <c r="AB71"/>
      <c r="AC71"/>
      <c r="AL71"/>
      <c r="AM71"/>
      <c r="AR71"/>
      <c r="AS71"/>
    </row>
    <row r="72" spans="1:45" x14ac:dyDescent="0.3">
      <c r="A72" s="30" t="s">
        <v>22</v>
      </c>
      <c r="B72" s="30" t="s">
        <v>23</v>
      </c>
      <c r="C72" s="30" t="s">
        <v>63</v>
      </c>
      <c r="D72" s="30" t="s">
        <v>64</v>
      </c>
      <c r="E72" s="30" t="s">
        <v>56</v>
      </c>
      <c r="F72" s="31">
        <v>2</v>
      </c>
      <c r="G72" s="30" t="s">
        <v>20</v>
      </c>
      <c r="H72" s="30" t="s">
        <v>17</v>
      </c>
      <c r="I72" s="32" t="s">
        <v>41</v>
      </c>
      <c r="J72" s="30" t="s">
        <v>36</v>
      </c>
      <c r="K72" s="35">
        <f t="shared" ref="K72:K88" si="8">+L72-N72</f>
        <v>285534.45620253205</v>
      </c>
      <c r="L72" s="32">
        <v>296786.38835795003</v>
      </c>
      <c r="M72" s="34">
        <v>3.94065651657707E-2</v>
      </c>
      <c r="N72" s="33">
        <v>11251.932155418001</v>
      </c>
      <c r="O72" s="33"/>
      <c r="P72" s="33">
        <v>132133.25080671901</v>
      </c>
      <c r="Q72" s="33"/>
      <c r="R72" s="33">
        <v>90084.863475303893</v>
      </c>
      <c r="S72" s="33"/>
      <c r="T72" s="33"/>
      <c r="U72" s="33">
        <v>1151</v>
      </c>
      <c r="V72" s="37"/>
      <c r="W72" s="37">
        <f>+(U72*P72)/1000000000</f>
        <v>0.15208537167853359</v>
      </c>
      <c r="X72" s="37">
        <f t="shared" si="7"/>
        <v>0.1036876778600748</v>
      </c>
      <c r="Y72" s="37"/>
      <c r="Z72" s="40"/>
      <c r="AB72"/>
      <c r="AC72"/>
      <c r="AL72"/>
      <c r="AM72"/>
      <c r="AR72"/>
      <c r="AS72"/>
    </row>
    <row r="73" spans="1:45" x14ac:dyDescent="0.3">
      <c r="A73" s="30" t="s">
        <v>22</v>
      </c>
      <c r="B73" s="30" t="s">
        <v>23</v>
      </c>
      <c r="C73" s="30" t="s">
        <v>63</v>
      </c>
      <c r="D73" s="30" t="s">
        <v>64</v>
      </c>
      <c r="E73" s="30" t="s">
        <v>56</v>
      </c>
      <c r="F73" s="31">
        <v>2</v>
      </c>
      <c r="G73" s="30" t="s">
        <v>20</v>
      </c>
      <c r="H73" s="30" t="s">
        <v>17</v>
      </c>
      <c r="I73" s="32" t="s">
        <v>42</v>
      </c>
      <c r="J73" s="30" t="s">
        <v>32</v>
      </c>
      <c r="K73" s="35">
        <f t="shared" si="8"/>
        <v>5019214.1960161924</v>
      </c>
      <c r="L73" s="32">
        <v>5703386.0641438197</v>
      </c>
      <c r="M73" s="34">
        <v>0.13631055408447401</v>
      </c>
      <c r="N73" s="33">
        <v>684171.86812762695</v>
      </c>
      <c r="O73" s="36"/>
      <c r="P73" s="33">
        <v>24508.6619329686</v>
      </c>
      <c r="Q73" s="36">
        <v>0.15215585903930401</v>
      </c>
      <c r="R73" s="33">
        <v>753199.83769053104</v>
      </c>
      <c r="S73" s="36"/>
      <c r="T73" s="33"/>
      <c r="U73" s="33">
        <v>3101</v>
      </c>
      <c r="V73" s="37">
        <f>+(N73*U73)/1000000000</f>
        <v>2.1216169630637713</v>
      </c>
      <c r="W73" s="37">
        <f>+(U73*P73)/1000000000</f>
        <v>7.6001360654135625E-2</v>
      </c>
      <c r="X73" s="37">
        <f t="shared" si="7"/>
        <v>2.3356726966783365</v>
      </c>
      <c r="Y73" s="37"/>
      <c r="Z73" s="40"/>
      <c r="AB73"/>
      <c r="AC73"/>
      <c r="AL73"/>
      <c r="AM73"/>
      <c r="AR73"/>
      <c r="AS73"/>
    </row>
    <row r="74" spans="1:45" x14ac:dyDescent="0.3">
      <c r="A74" s="30" t="s">
        <v>22</v>
      </c>
      <c r="B74" s="30" t="s">
        <v>23</v>
      </c>
      <c r="C74" s="30" t="s">
        <v>63</v>
      </c>
      <c r="D74" s="30" t="s">
        <v>64</v>
      </c>
      <c r="E74" s="30" t="s">
        <v>56</v>
      </c>
      <c r="F74" s="31">
        <v>2</v>
      </c>
      <c r="G74" s="30" t="s">
        <v>20</v>
      </c>
      <c r="H74" s="30" t="s">
        <v>17</v>
      </c>
      <c r="I74" s="32" t="s">
        <v>42</v>
      </c>
      <c r="J74" s="30" t="s">
        <v>35</v>
      </c>
      <c r="K74" s="35">
        <f t="shared" si="8"/>
        <v>2330846.8159011994</v>
      </c>
      <c r="L74" s="32">
        <v>2864756.3389392002</v>
      </c>
      <c r="M74" s="34">
        <v>0.229062467509934</v>
      </c>
      <c r="N74" s="33">
        <v>533909.52303800103</v>
      </c>
      <c r="O74" s="33"/>
      <c r="P74" s="33"/>
      <c r="Q74" s="33"/>
      <c r="R74" s="33">
        <v>481057.65074545401</v>
      </c>
      <c r="S74" s="33"/>
      <c r="T74" s="33"/>
      <c r="U74" s="33">
        <v>3092</v>
      </c>
      <c r="V74" s="37">
        <f>+(N74*U74)/1000000000</f>
        <v>1.6508482452334994</v>
      </c>
      <c r="W74" s="37"/>
      <c r="X74" s="37">
        <f t="shared" si="7"/>
        <v>1.4874302561049437</v>
      </c>
      <c r="Y74" s="37"/>
      <c r="Z74" s="40"/>
      <c r="AB74"/>
      <c r="AC74"/>
      <c r="AL74"/>
      <c r="AM74"/>
      <c r="AR74"/>
      <c r="AS74"/>
    </row>
    <row r="75" spans="1:45" x14ac:dyDescent="0.3">
      <c r="A75" s="30" t="s">
        <v>22</v>
      </c>
      <c r="B75" s="30" t="s">
        <v>23</v>
      </c>
      <c r="C75" s="30" t="s">
        <v>63</v>
      </c>
      <c r="D75" s="30" t="s">
        <v>64</v>
      </c>
      <c r="E75" s="30" t="s">
        <v>56</v>
      </c>
      <c r="F75" s="31">
        <v>2</v>
      </c>
      <c r="G75" s="30" t="s">
        <v>20</v>
      </c>
      <c r="H75" s="30" t="s">
        <v>17</v>
      </c>
      <c r="I75" s="32" t="s">
        <v>42</v>
      </c>
      <c r="J75" s="30" t="s">
        <v>36</v>
      </c>
      <c r="K75" s="35">
        <f t="shared" si="8"/>
        <v>666101.82761280367</v>
      </c>
      <c r="L75" s="32">
        <v>672118.68624919304</v>
      </c>
      <c r="M75" s="34">
        <v>9.0329411915183108E-3</v>
      </c>
      <c r="N75" s="33">
        <v>6016.8586363893201</v>
      </c>
      <c r="O75" s="33"/>
      <c r="P75" s="33">
        <v>196401.813793332</v>
      </c>
      <c r="Q75" s="33"/>
      <c r="R75" s="33">
        <v>199834.286538969</v>
      </c>
      <c r="S75" s="33"/>
      <c r="T75" s="33"/>
      <c r="U75" s="33">
        <v>3098</v>
      </c>
      <c r="V75" s="37"/>
      <c r="W75" s="37">
        <f>+(U75*P75)/1000000000</f>
        <v>0.60845281913174243</v>
      </c>
      <c r="X75" s="37">
        <f t="shared" si="7"/>
        <v>0.61908661969772605</v>
      </c>
      <c r="Y75" s="37"/>
      <c r="Z75" s="40"/>
      <c r="AB75"/>
      <c r="AC75"/>
      <c r="AL75"/>
      <c r="AM75"/>
      <c r="AR75"/>
      <c r="AS75"/>
    </row>
    <row r="76" spans="1:45" x14ac:dyDescent="0.3">
      <c r="A76" s="30" t="s">
        <v>22</v>
      </c>
      <c r="B76" s="30" t="s">
        <v>23</v>
      </c>
      <c r="C76" s="30" t="s">
        <v>63</v>
      </c>
      <c r="D76" s="30" t="s">
        <v>64</v>
      </c>
      <c r="E76" s="30" t="s">
        <v>56</v>
      </c>
      <c r="F76" s="31">
        <v>2</v>
      </c>
      <c r="G76" s="30" t="s">
        <v>20</v>
      </c>
      <c r="H76" s="30" t="s">
        <v>17</v>
      </c>
      <c r="I76" s="32" t="s">
        <v>42</v>
      </c>
      <c r="J76" s="30" t="s">
        <v>38</v>
      </c>
      <c r="K76" s="35">
        <f t="shared" si="8"/>
        <v>1902386.193598147</v>
      </c>
      <c r="L76" s="32">
        <v>2031466.5914221201</v>
      </c>
      <c r="M76" s="34">
        <v>6.7851836950010694E-2</v>
      </c>
      <c r="N76" s="33">
        <v>129080.39782397301</v>
      </c>
      <c r="O76" s="33"/>
      <c r="P76" s="33">
        <v>111716.75955156201</v>
      </c>
      <c r="Q76" s="33"/>
      <c r="R76" s="33"/>
      <c r="S76" s="33"/>
      <c r="T76" s="33"/>
      <c r="U76" s="33">
        <v>3101</v>
      </c>
      <c r="V76" s="37">
        <f t="shared" ref="V76:V86" si="9">+(N76*U76)/1000000000</f>
        <v>0.40027831365214034</v>
      </c>
      <c r="W76" s="37">
        <f>+(U76*P76)/1000000000</f>
        <v>0.34643367136939379</v>
      </c>
      <c r="X76" s="37"/>
      <c r="Y76" s="37"/>
      <c r="Z76" s="40"/>
      <c r="AB76"/>
      <c r="AC76"/>
      <c r="AL76"/>
      <c r="AM76"/>
      <c r="AR76"/>
      <c r="AS76"/>
    </row>
    <row r="77" spans="1:45" x14ac:dyDescent="0.3">
      <c r="A77" s="30" t="s">
        <v>22</v>
      </c>
      <c r="B77" s="30" t="s">
        <v>23</v>
      </c>
      <c r="C77" s="30" t="s">
        <v>43</v>
      </c>
      <c r="D77" s="30" t="s">
        <v>45</v>
      </c>
      <c r="E77" s="30" t="s">
        <v>57</v>
      </c>
      <c r="F77" s="31">
        <v>3</v>
      </c>
      <c r="G77" s="30" t="s">
        <v>20</v>
      </c>
      <c r="H77" s="30" t="s">
        <v>12</v>
      </c>
      <c r="I77" s="32" t="s">
        <v>41</v>
      </c>
      <c r="J77" s="30" t="s">
        <v>32</v>
      </c>
      <c r="K77" s="35">
        <f t="shared" si="8"/>
        <v>201402.27020675811</v>
      </c>
      <c r="L77" s="32">
        <v>251703.39738223</v>
      </c>
      <c r="M77" s="34">
        <v>0.24975451927047901</v>
      </c>
      <c r="N77" s="33">
        <v>50301.127175471898</v>
      </c>
      <c r="O77" s="36"/>
      <c r="P77" s="33"/>
      <c r="Q77" s="36"/>
      <c r="R77" s="33"/>
      <c r="S77" s="36">
        <v>0.30638188589599302</v>
      </c>
      <c r="T77" s="33">
        <v>59031.254496846101</v>
      </c>
      <c r="U77" s="33">
        <v>54237</v>
      </c>
      <c r="V77" s="37">
        <f t="shared" si="9"/>
        <v>2.7281822346160691</v>
      </c>
      <c r="W77" s="37"/>
      <c r="X77" s="37"/>
      <c r="Y77" s="37">
        <f t="shared" ref="Y77:Y85" si="10">+(U77*T77)/1000000000</f>
        <v>3.2016781501454421</v>
      </c>
      <c r="Z77" s="40"/>
      <c r="AB77"/>
      <c r="AC77"/>
      <c r="AL77"/>
      <c r="AM77"/>
      <c r="AR77"/>
      <c r="AS77"/>
    </row>
    <row r="78" spans="1:45" x14ac:dyDescent="0.3">
      <c r="A78" s="30" t="s">
        <v>22</v>
      </c>
      <c r="B78" s="30" t="s">
        <v>23</v>
      </c>
      <c r="C78" s="30" t="s">
        <v>43</v>
      </c>
      <c r="D78" s="30" t="s">
        <v>45</v>
      </c>
      <c r="E78" s="30" t="s">
        <v>57</v>
      </c>
      <c r="F78" s="31">
        <v>3</v>
      </c>
      <c r="G78" s="30" t="s">
        <v>20</v>
      </c>
      <c r="H78" s="30" t="s">
        <v>12</v>
      </c>
      <c r="I78" s="32" t="s">
        <v>41</v>
      </c>
      <c r="J78" s="30" t="s">
        <v>33</v>
      </c>
      <c r="K78" s="35">
        <f t="shared" si="8"/>
        <v>73425.975822149398</v>
      </c>
      <c r="L78" s="32">
        <v>88960.660504068903</v>
      </c>
      <c r="M78" s="34">
        <v>0.21156933235109099</v>
      </c>
      <c r="N78" s="33">
        <v>15534.6846819195</v>
      </c>
      <c r="O78" s="33"/>
      <c r="P78" s="33"/>
      <c r="Q78" s="33"/>
      <c r="R78" s="33"/>
      <c r="S78" s="33"/>
      <c r="T78" s="33">
        <v>9470.0683777631293</v>
      </c>
      <c r="U78" s="33">
        <v>25314</v>
      </c>
      <c r="V78" s="37">
        <f t="shared" si="9"/>
        <v>0.39324500803811019</v>
      </c>
      <c r="W78" s="37"/>
      <c r="X78" s="37"/>
      <c r="Y78" s="37">
        <f t="shared" si="10"/>
        <v>0.23972531091469587</v>
      </c>
      <c r="Z78" s="40"/>
      <c r="AB78"/>
      <c r="AC78"/>
      <c r="AL78"/>
      <c r="AM78"/>
      <c r="AR78"/>
      <c r="AS78"/>
    </row>
    <row r="79" spans="1:45" x14ac:dyDescent="0.3">
      <c r="A79" s="30" t="s">
        <v>22</v>
      </c>
      <c r="B79" s="30" t="s">
        <v>23</v>
      </c>
      <c r="C79" s="30" t="s">
        <v>43</v>
      </c>
      <c r="D79" s="30" t="s">
        <v>45</v>
      </c>
      <c r="E79" s="30" t="s">
        <v>57</v>
      </c>
      <c r="F79" s="31">
        <v>3</v>
      </c>
      <c r="G79" s="30" t="s">
        <v>20</v>
      </c>
      <c r="H79" s="30" t="s">
        <v>12</v>
      </c>
      <c r="I79" s="32" t="s">
        <v>41</v>
      </c>
      <c r="J79" s="30" t="s">
        <v>34</v>
      </c>
      <c r="K79" s="35">
        <f t="shared" si="8"/>
        <v>84392.888117953204</v>
      </c>
      <c r="L79" s="32">
        <v>97795.544952821801</v>
      </c>
      <c r="M79" s="34">
        <v>0.158812633786584</v>
      </c>
      <c r="N79" s="33">
        <v>13402.6568348686</v>
      </c>
      <c r="O79" s="33"/>
      <c r="P79" s="33"/>
      <c r="Q79" s="33"/>
      <c r="R79" s="33"/>
      <c r="S79" s="33"/>
      <c r="T79" s="33">
        <v>23750.548066127201</v>
      </c>
      <c r="U79" s="33">
        <v>28085</v>
      </c>
      <c r="V79" s="37">
        <f t="shared" si="9"/>
        <v>0.37641361720728461</v>
      </c>
      <c r="W79" s="37"/>
      <c r="X79" s="37"/>
      <c r="Y79" s="37">
        <f t="shared" si="10"/>
        <v>0.6670341424371824</v>
      </c>
      <c r="Z79" s="40"/>
      <c r="AB79"/>
      <c r="AC79"/>
      <c r="AL79"/>
      <c r="AM79"/>
      <c r="AR79"/>
      <c r="AS79"/>
    </row>
    <row r="80" spans="1:45" x14ac:dyDescent="0.3">
      <c r="A80" s="30" t="s">
        <v>22</v>
      </c>
      <c r="B80" s="30" t="s">
        <v>23</v>
      </c>
      <c r="C80" s="30" t="s">
        <v>43</v>
      </c>
      <c r="D80" s="30" t="s">
        <v>45</v>
      </c>
      <c r="E80" s="30" t="s">
        <v>57</v>
      </c>
      <c r="F80" s="31">
        <v>3</v>
      </c>
      <c r="G80" s="30" t="s">
        <v>20</v>
      </c>
      <c r="H80" s="30" t="s">
        <v>12</v>
      </c>
      <c r="I80" s="32" t="s">
        <v>41</v>
      </c>
      <c r="J80" s="30" t="s">
        <v>35</v>
      </c>
      <c r="K80" s="35">
        <f t="shared" si="8"/>
        <v>226225.8013662642</v>
      </c>
      <c r="L80" s="32">
        <v>247221.684339942</v>
      </c>
      <c r="M80" s="34">
        <v>9.2809409213607294E-2</v>
      </c>
      <c r="N80" s="33">
        <v>20995.882973677799</v>
      </c>
      <c r="O80" s="33"/>
      <c r="P80" s="33"/>
      <c r="Q80" s="33"/>
      <c r="R80" s="33"/>
      <c r="S80" s="33"/>
      <c r="T80" s="33">
        <v>20474.045604182698</v>
      </c>
      <c r="U80" s="33">
        <v>6507</v>
      </c>
      <c r="V80" s="37">
        <f t="shared" si="9"/>
        <v>0.13662021050972142</v>
      </c>
      <c r="W80" s="37"/>
      <c r="X80" s="37"/>
      <c r="Y80" s="37">
        <f t="shared" si="10"/>
        <v>0.13322461474641681</v>
      </c>
      <c r="Z80" s="40"/>
      <c r="AB80"/>
      <c r="AC80"/>
      <c r="AL80"/>
      <c r="AM80"/>
      <c r="AR80"/>
      <c r="AS80"/>
    </row>
    <row r="81" spans="1:45" x14ac:dyDescent="0.3">
      <c r="A81" s="30" t="s">
        <v>22</v>
      </c>
      <c r="B81" s="30" t="s">
        <v>23</v>
      </c>
      <c r="C81" s="30" t="s">
        <v>43</v>
      </c>
      <c r="D81" s="30" t="s">
        <v>45</v>
      </c>
      <c r="E81" s="30" t="s">
        <v>57</v>
      </c>
      <c r="F81" s="31">
        <v>3</v>
      </c>
      <c r="G81" s="30" t="s">
        <v>20</v>
      </c>
      <c r="H81" s="30" t="s">
        <v>12</v>
      </c>
      <c r="I81" s="32" t="s">
        <v>41</v>
      </c>
      <c r="J81" s="30" t="s">
        <v>36</v>
      </c>
      <c r="K81" s="35">
        <f t="shared" si="8"/>
        <v>104228.5852683839</v>
      </c>
      <c r="L81" s="32">
        <v>125206.649801587</v>
      </c>
      <c r="M81" s="34">
        <v>0.201269781022024</v>
      </c>
      <c r="N81" s="33">
        <v>20978.064533203102</v>
      </c>
      <c r="O81" s="33"/>
      <c r="P81" s="33"/>
      <c r="Q81" s="33"/>
      <c r="R81" s="33"/>
      <c r="S81" s="33"/>
      <c r="T81" s="33">
        <v>16332.8200984509</v>
      </c>
      <c r="U81" s="33">
        <v>37296</v>
      </c>
      <c r="V81" s="37">
        <f t="shared" si="9"/>
        <v>0.78239789483034294</v>
      </c>
      <c r="W81" s="37"/>
      <c r="X81" s="37"/>
      <c r="Y81" s="37">
        <f t="shared" si="10"/>
        <v>0.60914885839182475</v>
      </c>
      <c r="Z81" s="40"/>
      <c r="AB81"/>
      <c r="AC81"/>
      <c r="AL81"/>
      <c r="AM81"/>
      <c r="AR81"/>
      <c r="AS81"/>
    </row>
    <row r="82" spans="1:45" x14ac:dyDescent="0.3">
      <c r="A82" s="30" t="s">
        <v>22</v>
      </c>
      <c r="B82" s="30" t="s">
        <v>23</v>
      </c>
      <c r="C82" s="30" t="s">
        <v>43</v>
      </c>
      <c r="D82" s="30" t="s">
        <v>45</v>
      </c>
      <c r="E82" s="30" t="s">
        <v>57</v>
      </c>
      <c r="F82" s="31">
        <v>3</v>
      </c>
      <c r="G82" s="30" t="s">
        <v>20</v>
      </c>
      <c r="H82" s="30" t="s">
        <v>12</v>
      </c>
      <c r="I82" s="32" t="s">
        <v>42</v>
      </c>
      <c r="J82" s="30" t="s">
        <v>32</v>
      </c>
      <c r="K82" s="35">
        <f t="shared" si="8"/>
        <v>2912446.81749235</v>
      </c>
      <c r="L82" s="32">
        <v>4106376.6303938399</v>
      </c>
      <c r="M82" s="34">
        <v>0.40994046851968802</v>
      </c>
      <c r="N82" s="33">
        <v>1193929.8129014899</v>
      </c>
      <c r="O82" s="36">
        <v>0.52999462512117401</v>
      </c>
      <c r="P82" s="33">
        <v>1422460.9074424501</v>
      </c>
      <c r="Q82" s="36">
        <v>0.58143019222173398</v>
      </c>
      <c r="R82" s="33">
        <v>1509754.50278362</v>
      </c>
      <c r="S82" s="36">
        <v>0.729378719344423</v>
      </c>
      <c r="T82" s="33">
        <v>1731895.79258725</v>
      </c>
      <c r="U82" s="33">
        <v>9293</v>
      </c>
      <c r="V82" s="37">
        <f t="shared" si="9"/>
        <v>11.095189751293544</v>
      </c>
      <c r="W82" s="37">
        <f>+(U82*P82)/1000000000</f>
        <v>13.218929212862689</v>
      </c>
      <c r="X82" s="37">
        <f>+(U82*R82)/1000000000</f>
        <v>14.030148594368182</v>
      </c>
      <c r="Y82" s="37">
        <f t="shared" si="10"/>
        <v>16.094507600513314</v>
      </c>
      <c r="Z82" s="40"/>
      <c r="AB82"/>
      <c r="AC82"/>
      <c r="AL82"/>
      <c r="AM82"/>
      <c r="AR82"/>
      <c r="AS82"/>
    </row>
    <row r="83" spans="1:45" x14ac:dyDescent="0.3">
      <c r="A83" s="30" t="s">
        <v>22</v>
      </c>
      <c r="B83" s="30" t="s">
        <v>23</v>
      </c>
      <c r="C83" s="30" t="s">
        <v>43</v>
      </c>
      <c r="D83" s="30" t="s">
        <v>45</v>
      </c>
      <c r="E83" s="30" t="s">
        <v>57</v>
      </c>
      <c r="F83" s="31">
        <v>3</v>
      </c>
      <c r="G83" s="30" t="s">
        <v>20</v>
      </c>
      <c r="H83" s="30" t="s">
        <v>12</v>
      </c>
      <c r="I83" s="32" t="s">
        <v>42</v>
      </c>
      <c r="J83" s="30" t="s">
        <v>33</v>
      </c>
      <c r="K83" s="35">
        <f t="shared" si="8"/>
        <v>193164.04346787679</v>
      </c>
      <c r="L83" s="32">
        <v>243699.209664672</v>
      </c>
      <c r="M83" s="34">
        <v>0.26161787302407202</v>
      </c>
      <c r="N83" s="33">
        <v>50535.166196795202</v>
      </c>
      <c r="O83" s="33"/>
      <c r="P83" s="33">
        <v>10662.252180757599</v>
      </c>
      <c r="Q83" s="33"/>
      <c r="R83" s="33">
        <v>39082.655560112398</v>
      </c>
      <c r="S83" s="33"/>
      <c r="T83" s="33">
        <v>94067.741847666694</v>
      </c>
      <c r="U83" s="33">
        <v>8857</v>
      </c>
      <c r="V83" s="37">
        <f t="shared" si="9"/>
        <v>0.44758996700501513</v>
      </c>
      <c r="W83" s="37">
        <f>+(U83*P83)/1000000000</f>
        <v>9.4435567564970055E-2</v>
      </c>
      <c r="X83" s="37">
        <f>+(U83*R83)/1000000000</f>
        <v>0.34615508029591546</v>
      </c>
      <c r="Y83" s="37">
        <f t="shared" si="10"/>
        <v>0.83315798954478393</v>
      </c>
      <c r="Z83" s="40"/>
      <c r="AB83"/>
      <c r="AC83"/>
      <c r="AL83"/>
      <c r="AM83"/>
      <c r="AR83"/>
      <c r="AS83"/>
    </row>
    <row r="84" spans="1:45" x14ac:dyDescent="0.3">
      <c r="A84" s="30" t="s">
        <v>22</v>
      </c>
      <c r="B84" s="30" t="s">
        <v>23</v>
      </c>
      <c r="C84" s="30" t="s">
        <v>43</v>
      </c>
      <c r="D84" s="30" t="s">
        <v>45</v>
      </c>
      <c r="E84" s="30" t="s">
        <v>57</v>
      </c>
      <c r="F84" s="31">
        <v>3</v>
      </c>
      <c r="G84" s="30" t="s">
        <v>20</v>
      </c>
      <c r="H84" s="30" t="s">
        <v>12</v>
      </c>
      <c r="I84" s="32" t="s">
        <v>42</v>
      </c>
      <c r="J84" s="30" t="s">
        <v>34</v>
      </c>
      <c r="K84" s="35">
        <f t="shared" si="8"/>
        <v>174270.40736694221</v>
      </c>
      <c r="L84" s="32">
        <v>218347.044817927</v>
      </c>
      <c r="M84" s="34">
        <v>0.25292095265593401</v>
      </c>
      <c r="N84" s="33">
        <v>44076.637450984803</v>
      </c>
      <c r="O84" s="33"/>
      <c r="P84" s="33"/>
      <c r="Q84" s="33"/>
      <c r="R84" s="33">
        <v>6495.4682289468701</v>
      </c>
      <c r="S84" s="33"/>
      <c r="T84" s="33">
        <v>86113.336174241005</v>
      </c>
      <c r="U84" s="33">
        <v>7140</v>
      </c>
      <c r="V84" s="37">
        <f t="shared" si="9"/>
        <v>0.31470719140003151</v>
      </c>
      <c r="W84" s="37"/>
      <c r="X84" s="37"/>
      <c r="Y84" s="37">
        <f t="shared" si="10"/>
        <v>0.61484922028408073</v>
      </c>
      <c r="Z84" s="40"/>
      <c r="AB84"/>
      <c r="AC84"/>
      <c r="AL84"/>
      <c r="AM84"/>
      <c r="AR84"/>
      <c r="AS84"/>
    </row>
    <row r="85" spans="1:45" x14ac:dyDescent="0.3">
      <c r="A85" s="30" t="s">
        <v>22</v>
      </c>
      <c r="B85" s="30" t="s">
        <v>23</v>
      </c>
      <c r="C85" s="30" t="s">
        <v>43</v>
      </c>
      <c r="D85" s="30" t="s">
        <v>45</v>
      </c>
      <c r="E85" s="30" t="s">
        <v>57</v>
      </c>
      <c r="F85" s="31">
        <v>3</v>
      </c>
      <c r="G85" s="30" t="s">
        <v>20</v>
      </c>
      <c r="H85" s="30" t="s">
        <v>12</v>
      </c>
      <c r="I85" s="32" t="s">
        <v>42</v>
      </c>
      <c r="J85" s="30" t="s">
        <v>35</v>
      </c>
      <c r="K85" s="35">
        <f t="shared" si="8"/>
        <v>1961946.22250466</v>
      </c>
      <c r="L85" s="32">
        <v>3001591.8533604899</v>
      </c>
      <c r="M85" s="34">
        <v>0.52990526393154402</v>
      </c>
      <c r="N85" s="33">
        <v>1039645.63085583</v>
      </c>
      <c r="O85" s="33"/>
      <c r="P85" s="33">
        <v>1537323.58756263</v>
      </c>
      <c r="Q85" s="33"/>
      <c r="R85" s="33">
        <v>1572849.68158253</v>
      </c>
      <c r="S85" s="33"/>
      <c r="T85" s="33">
        <v>1594841.1782196099</v>
      </c>
      <c r="U85" s="33">
        <v>5892</v>
      </c>
      <c r="V85" s="37">
        <f t="shared" si="9"/>
        <v>6.1255920570025504</v>
      </c>
      <c r="W85" s="37">
        <f>+(U85*P85)/1000000000</f>
        <v>9.0579105779190154</v>
      </c>
      <c r="X85" s="37">
        <f>+(U85*R85)/1000000000</f>
        <v>9.2672303238842684</v>
      </c>
      <c r="Y85" s="37">
        <f t="shared" si="10"/>
        <v>9.3968042220699406</v>
      </c>
      <c r="Z85" s="40"/>
      <c r="AB85"/>
      <c r="AC85"/>
      <c r="AL85"/>
      <c r="AM85"/>
      <c r="AR85"/>
      <c r="AS85"/>
    </row>
    <row r="86" spans="1:45" x14ac:dyDescent="0.3">
      <c r="A86" s="30" t="s">
        <v>22</v>
      </c>
      <c r="B86" s="30" t="s">
        <v>23</v>
      </c>
      <c r="C86" s="30" t="s">
        <v>43</v>
      </c>
      <c r="D86" s="30" t="s">
        <v>45</v>
      </c>
      <c r="E86" s="30" t="s">
        <v>57</v>
      </c>
      <c r="F86" s="31">
        <v>3</v>
      </c>
      <c r="G86" s="30" t="s">
        <v>20</v>
      </c>
      <c r="H86" s="30" t="s">
        <v>12</v>
      </c>
      <c r="I86" s="32" t="s">
        <v>42</v>
      </c>
      <c r="J86" s="30" t="s">
        <v>36</v>
      </c>
      <c r="K86" s="35">
        <f t="shared" si="8"/>
        <v>257729.6762498407</v>
      </c>
      <c r="L86" s="32">
        <v>273353.76541116601</v>
      </c>
      <c r="M86" s="34">
        <v>6.0622002823529898E-2</v>
      </c>
      <c r="N86" s="33">
        <v>15624.089161325301</v>
      </c>
      <c r="O86" s="33"/>
      <c r="P86" s="33"/>
      <c r="Q86" s="33"/>
      <c r="R86" s="33"/>
      <c r="S86" s="33"/>
      <c r="T86" s="33"/>
      <c r="U86" s="33">
        <v>8257</v>
      </c>
      <c r="V86" s="37">
        <f t="shared" si="9"/>
        <v>0.12900810420506301</v>
      </c>
      <c r="W86" s="37"/>
      <c r="X86" s="37"/>
      <c r="Y86" s="37"/>
      <c r="Z86" s="40"/>
      <c r="AB86"/>
      <c r="AC86"/>
      <c r="AL86"/>
      <c r="AM86"/>
      <c r="AR86"/>
      <c r="AS86"/>
    </row>
    <row r="87" spans="1:45" x14ac:dyDescent="0.3">
      <c r="A87" s="30" t="s">
        <v>22</v>
      </c>
      <c r="B87" s="30" t="s">
        <v>23</v>
      </c>
      <c r="C87" s="30" t="s">
        <v>43</v>
      </c>
      <c r="D87" s="30" t="s">
        <v>45</v>
      </c>
      <c r="E87" s="30" t="s">
        <v>57</v>
      </c>
      <c r="F87" s="31">
        <v>3</v>
      </c>
      <c r="G87" s="30" t="s">
        <v>20</v>
      </c>
      <c r="H87" s="30" t="s">
        <v>12</v>
      </c>
      <c r="I87" s="32" t="s">
        <v>42</v>
      </c>
      <c r="J87" s="30" t="s">
        <v>37</v>
      </c>
      <c r="K87" s="35">
        <f t="shared" si="8"/>
        <v>699670.887984209</v>
      </c>
      <c r="L87" s="32">
        <v>685663.92063848895</v>
      </c>
      <c r="M87" s="34">
        <v>-2.0019365656437201E-2</v>
      </c>
      <c r="N87" s="33">
        <v>-14006.967345720001</v>
      </c>
      <c r="O87" s="33"/>
      <c r="P87" s="33"/>
      <c r="Q87" s="33"/>
      <c r="R87" s="33">
        <v>258362.999894743</v>
      </c>
      <c r="S87" s="33"/>
      <c r="T87" s="33">
        <v>579448.61559429602</v>
      </c>
      <c r="U87" s="33">
        <v>4448</v>
      </c>
      <c r="V87" s="37"/>
      <c r="W87" s="37"/>
      <c r="X87" s="37">
        <f>+(U87*R87)/1000000000</f>
        <v>1.149198623531817</v>
      </c>
      <c r="Y87" s="37">
        <f>+(U87*T87)/1000000000</f>
        <v>2.5773874421634289</v>
      </c>
      <c r="Z87" s="40"/>
      <c r="AB87"/>
      <c r="AC87"/>
      <c r="AL87"/>
      <c r="AM87"/>
      <c r="AR87"/>
      <c r="AS87"/>
    </row>
    <row r="88" spans="1:45" x14ac:dyDescent="0.3">
      <c r="A88" s="30" t="s">
        <v>22</v>
      </c>
      <c r="B88" s="30" t="s">
        <v>23</v>
      </c>
      <c r="C88" s="30" t="s">
        <v>43</v>
      </c>
      <c r="D88" s="30" t="s">
        <v>45</v>
      </c>
      <c r="E88" s="30" t="s">
        <v>57</v>
      </c>
      <c r="F88" s="31">
        <v>3</v>
      </c>
      <c r="G88" s="30" t="s">
        <v>20</v>
      </c>
      <c r="H88" s="30" t="s">
        <v>12</v>
      </c>
      <c r="I88" s="32" t="s">
        <v>42</v>
      </c>
      <c r="J88" s="30" t="s">
        <v>38</v>
      </c>
      <c r="K88" s="35">
        <f t="shared" si="8"/>
        <v>806341.75974470004</v>
      </c>
      <c r="L88" s="32">
        <v>1207008.6124930901</v>
      </c>
      <c r="M88" s="34">
        <v>0.49689458335290398</v>
      </c>
      <c r="N88" s="33">
        <v>400666.85274839</v>
      </c>
      <c r="O88" s="33"/>
      <c r="P88" s="33">
        <v>283345.793178013</v>
      </c>
      <c r="Q88" s="33"/>
      <c r="R88" s="33">
        <v>244365.990859179</v>
      </c>
      <c r="S88" s="33"/>
      <c r="T88" s="33"/>
      <c r="U88" s="33">
        <v>9045</v>
      </c>
      <c r="V88" s="37">
        <f>+(N88*U88)/1000000000</f>
        <v>3.6240316831091874</v>
      </c>
      <c r="W88" s="37">
        <f>+(U88*P88)/1000000000</f>
        <v>2.5628626992951276</v>
      </c>
      <c r="X88" s="37">
        <f>+(U88*R88)/1000000000</f>
        <v>2.2102903873212743</v>
      </c>
      <c r="Y88" s="37"/>
      <c r="Z88" s="40"/>
      <c r="AB88"/>
      <c r="AC88"/>
      <c r="AL88"/>
      <c r="AM88"/>
      <c r="AR88"/>
      <c r="AS88"/>
    </row>
    <row r="89" spans="1:45" x14ac:dyDescent="0.3">
      <c r="A89" s="30" t="s">
        <v>22</v>
      </c>
      <c r="B89" s="30" t="s">
        <v>23</v>
      </c>
      <c r="C89" s="30" t="s">
        <v>44</v>
      </c>
      <c r="D89" s="30" t="s">
        <v>46</v>
      </c>
      <c r="E89" s="30" t="s">
        <v>57</v>
      </c>
      <c r="F89" s="31">
        <v>3</v>
      </c>
      <c r="G89" s="30" t="s">
        <v>20</v>
      </c>
      <c r="H89" s="30" t="s">
        <v>19</v>
      </c>
      <c r="I89" s="32" t="s">
        <v>42</v>
      </c>
      <c r="J89" s="30" t="s">
        <v>32</v>
      </c>
      <c r="K89" s="35"/>
      <c r="L89" s="32">
        <v>4906910.0007222202</v>
      </c>
      <c r="M89" s="34"/>
      <c r="N89" s="33"/>
      <c r="O89" s="36"/>
      <c r="P89" s="33"/>
      <c r="Q89" s="36"/>
      <c r="R89" s="33"/>
      <c r="S89" s="36">
        <v>0.12194099270499301</v>
      </c>
      <c r="T89" s="33">
        <v>533319.916548818</v>
      </c>
      <c r="U89" s="33">
        <v>3600</v>
      </c>
      <c r="V89" s="37"/>
      <c r="W89" s="37"/>
      <c r="X89" s="37"/>
      <c r="Y89" s="37">
        <f>+(U89*T89)/1000000000</f>
        <v>1.9199516995757449</v>
      </c>
      <c r="Z89" s="40"/>
      <c r="AB89"/>
      <c r="AC89"/>
      <c r="AL89"/>
      <c r="AM89"/>
      <c r="AR89"/>
      <c r="AS89"/>
    </row>
    <row r="90" spans="1:45" x14ac:dyDescent="0.3">
      <c r="A90" s="30" t="s">
        <v>22</v>
      </c>
      <c r="B90" s="30" t="s">
        <v>23</v>
      </c>
      <c r="C90" s="30" t="s">
        <v>44</v>
      </c>
      <c r="D90" s="30" t="s">
        <v>46</v>
      </c>
      <c r="E90" s="30" t="s">
        <v>57</v>
      </c>
      <c r="F90" s="31">
        <v>3</v>
      </c>
      <c r="G90" s="30" t="s">
        <v>20</v>
      </c>
      <c r="H90" s="30" t="s">
        <v>19</v>
      </c>
      <c r="I90" s="32" t="s">
        <v>42</v>
      </c>
      <c r="J90" s="30" t="s">
        <v>35</v>
      </c>
      <c r="K90" s="35"/>
      <c r="L90" s="32">
        <v>2687699.02750764</v>
      </c>
      <c r="M90" s="34"/>
      <c r="N90" s="33"/>
      <c r="O90" s="33"/>
      <c r="P90" s="33">
        <v>209275.02036707799</v>
      </c>
      <c r="Q90" s="33"/>
      <c r="R90" s="33">
        <v>278814.32873806002</v>
      </c>
      <c r="S90" s="33"/>
      <c r="T90" s="33">
        <v>281577.53441758599</v>
      </c>
      <c r="U90" s="33">
        <v>3599</v>
      </c>
      <c r="V90" s="37"/>
      <c r="W90" s="37">
        <f>+(U90*P90)/1000000000</f>
        <v>0.75318079830111373</v>
      </c>
      <c r="X90" s="37">
        <f>+(U90*R90)/1000000000</f>
        <v>1.003452769128278</v>
      </c>
      <c r="Y90" s="37">
        <f>+(U90*T90)/1000000000</f>
        <v>1.013397546368892</v>
      </c>
      <c r="Z90" s="40"/>
      <c r="AB90"/>
      <c r="AC90"/>
      <c r="AL90"/>
      <c r="AM90"/>
      <c r="AR90"/>
      <c r="AS90"/>
    </row>
    <row r="91" spans="1:45" x14ac:dyDescent="0.3">
      <c r="A91" s="30" t="s">
        <v>22</v>
      </c>
      <c r="B91" s="30" t="s">
        <v>23</v>
      </c>
      <c r="C91" s="30" t="s">
        <v>44</v>
      </c>
      <c r="D91" s="30" t="s">
        <v>46</v>
      </c>
      <c r="E91" s="30" t="s">
        <v>57</v>
      </c>
      <c r="F91" s="31">
        <v>3</v>
      </c>
      <c r="G91" s="30" t="s">
        <v>20</v>
      </c>
      <c r="H91" s="30" t="s">
        <v>19</v>
      </c>
      <c r="I91" s="32" t="s">
        <v>42</v>
      </c>
      <c r="J91" s="30" t="s">
        <v>37</v>
      </c>
      <c r="K91" s="35"/>
      <c r="L91" s="32">
        <v>2133794.3107221001</v>
      </c>
      <c r="M91" s="34"/>
      <c r="N91" s="33"/>
      <c r="O91" s="33"/>
      <c r="P91" s="33"/>
      <c r="Q91" s="33"/>
      <c r="R91" s="33"/>
      <c r="S91" s="33"/>
      <c r="T91" s="33">
        <v>59811.482733119898</v>
      </c>
      <c r="U91" s="33">
        <v>3199</v>
      </c>
      <c r="V91" s="37"/>
      <c r="W91" s="37"/>
      <c r="X91" s="37"/>
      <c r="Y91" s="37">
        <f>+(U91*T91)/1000000000</f>
        <v>0.19133693326325055</v>
      </c>
      <c r="Z91" s="40"/>
      <c r="AB91"/>
      <c r="AC91"/>
      <c r="AL91"/>
      <c r="AM91"/>
      <c r="AR91"/>
      <c r="AS91"/>
    </row>
    <row r="94" spans="1:45" ht="15.5" x14ac:dyDescent="0.3">
      <c r="A94" s="41" t="s">
        <v>94</v>
      </c>
    </row>
    <row r="95" spans="1:45" ht="15.5" x14ac:dyDescent="0.3">
      <c r="A95" s="41" t="s">
        <v>96</v>
      </c>
    </row>
    <row r="96" spans="1:45" ht="15.5" x14ac:dyDescent="0.3">
      <c r="A96" s="41" t="s">
        <v>95</v>
      </c>
    </row>
  </sheetData>
  <autoFilter ref="A7:AU91" xr:uid="{00000000-0001-0000-0100-000000000000}">
    <sortState ref="A8:AS91">
      <sortCondition ref="C7:C91"/>
    </sortState>
  </autoFilter>
  <mergeCells count="26">
    <mergeCell ref="V4:V6"/>
    <mergeCell ref="A1:Y1"/>
    <mergeCell ref="A2:Y2"/>
    <mergeCell ref="U4:U6"/>
    <mergeCell ref="W4:Y4"/>
    <mergeCell ref="W5:W6"/>
    <mergeCell ref="X5:X6"/>
    <mergeCell ref="Y5:Y6"/>
    <mergeCell ref="O4:T4"/>
    <mergeCell ref="F4:F6"/>
    <mergeCell ref="G4:G6"/>
    <mergeCell ref="H4:H6"/>
    <mergeCell ref="I4:I6"/>
    <mergeCell ref="K4:N4"/>
    <mergeCell ref="K5:K6"/>
    <mergeCell ref="L5:L6"/>
    <mergeCell ref="M5:N5"/>
    <mergeCell ref="J4:J6"/>
    <mergeCell ref="O5:P5"/>
    <mergeCell ref="Q5:R5"/>
    <mergeCell ref="S5:T5"/>
    <mergeCell ref="A4:A6"/>
    <mergeCell ref="B4:B6"/>
    <mergeCell ref="C4:C6"/>
    <mergeCell ref="D4:D6"/>
    <mergeCell ref="E4:E6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I_BQ_chung_tháng_7</vt:lpstr>
      <vt:lpstr>PL II_BQ chung_7 tháng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MyPC</cp:lastModifiedBy>
  <dcterms:created xsi:type="dcterms:W3CDTF">2024-02-07T01:47:42Z</dcterms:created>
  <dcterms:modified xsi:type="dcterms:W3CDTF">2024-08-27T10:09:12Z</dcterms:modified>
</cp:coreProperties>
</file>